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5480" windowHeight="11640" tabRatio="843" firstSheet="4" activeTab="8"/>
  </bookViews>
  <sheets>
    <sheet name="1. паспорт местоположение" sheetId="7" r:id="rId1"/>
    <sheet name="2. паспорт  ТП" sheetId="27"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29" r:id="rId6"/>
    <sheet name="4. паспортбюджет" sheetId="30" r:id="rId7"/>
    <sheet name="6.1.Сетевой график " sheetId="26" r:id="rId8"/>
    <sheet name="6.2. Паспорт фин осв ввод" sheetId="15" r:id="rId9"/>
    <sheet name="7. Паспорт отчет о закупке" sheetId="31" r:id="rId10"/>
    <sheet name="8. Общие сведения" sheetId="24" r:id="rId11"/>
  </sheets>
  <externalReferences>
    <externalReference r:id="rId12"/>
    <externalReference r:id="rId13"/>
    <externalReference r:id="rId14"/>
    <externalReference r:id="rId15"/>
  </externalReferences>
  <definedNames>
    <definedName name="артем">'[1]10 Квартал финансирование'!$F$2394:$BV$2694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'6.1.Сетевой график '!$A$1:$L$54</definedName>
    <definedName name="_xlnm.Print_Area" localSheetId="8">'6.2. Паспорт фин осв ввод'!$A$1:$M$64</definedName>
  </definedNames>
  <calcPr calcId="125725"/>
</workbook>
</file>

<file path=xl/calcChain.xml><?xml version="1.0" encoding="utf-8"?>
<calcChain xmlns="http://schemas.openxmlformats.org/spreadsheetml/2006/main">
  <c r="F25" i="15"/>
  <c r="F26"/>
  <c r="F27"/>
  <c r="F28"/>
  <c r="F29"/>
  <c r="C27"/>
  <c r="C29"/>
  <c r="L29"/>
  <c r="F24"/>
  <c r="L25"/>
  <c r="M25"/>
  <c r="L26"/>
  <c r="M26"/>
  <c r="L27"/>
  <c r="M27"/>
  <c r="L28"/>
  <c r="M28"/>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C48" i="7"/>
  <c r="C34" i="15"/>
  <c r="K27"/>
  <c r="J27"/>
  <c r="C49" i="7"/>
  <c r="D24" i="15" l="1"/>
  <c r="D27" s="1"/>
  <c r="E25"/>
  <c r="E26"/>
  <c r="E28"/>
  <c r="E29"/>
  <c r="F30"/>
  <c r="E30" s="1"/>
  <c r="F31"/>
  <c r="E31" s="1"/>
  <c r="E32"/>
  <c r="F32"/>
  <c r="F33"/>
  <c r="E33" s="1"/>
  <c r="E34"/>
  <c r="F34"/>
  <c r="F35"/>
  <c r="E35" s="1"/>
  <c r="E36"/>
  <c r="F36"/>
  <c r="F37"/>
  <c r="E37" s="1"/>
  <c r="F38"/>
  <c r="E38" s="1"/>
  <c r="F39"/>
  <c r="E39" s="1"/>
  <c r="E40"/>
  <c r="F40"/>
  <c r="F41"/>
  <c r="E41" s="1"/>
  <c r="E42"/>
  <c r="F42"/>
  <c r="F43"/>
  <c r="E43" s="1"/>
  <c r="E44"/>
  <c r="F44"/>
  <c r="F45"/>
  <c r="E45" s="1"/>
  <c r="F46"/>
  <c r="E46" s="1"/>
  <c r="F47"/>
  <c r="E47" s="1"/>
  <c r="E48"/>
  <c r="F48"/>
  <c r="F49"/>
  <c r="E49" s="1"/>
  <c r="E50"/>
  <c r="F50"/>
  <c r="F51"/>
  <c r="E51" s="1"/>
  <c r="E52"/>
  <c r="F52"/>
  <c r="F53"/>
  <c r="E53" s="1"/>
  <c r="F54"/>
  <c r="E54" s="1"/>
  <c r="F55"/>
  <c r="E55" s="1"/>
  <c r="E56"/>
  <c r="F56"/>
  <c r="F57"/>
  <c r="E57" s="1"/>
  <c r="E58"/>
  <c r="F58"/>
  <c r="F59"/>
  <c r="E59" s="1"/>
  <c r="E60"/>
  <c r="F60"/>
  <c r="F61"/>
  <c r="E61" s="1"/>
  <c r="F62"/>
  <c r="E62" s="1"/>
  <c r="F63"/>
  <c r="E63" s="1"/>
  <c r="E64"/>
  <c r="F64"/>
  <c r="E24"/>
  <c r="G27"/>
  <c r="A12" i="26"/>
  <c r="A13" i="31"/>
  <c r="L20" i="30"/>
  <c r="M20"/>
  <c r="N20" s="1"/>
  <c r="O20" s="1"/>
  <c r="K20"/>
  <c r="A8" i="29"/>
  <c r="A14" i="27"/>
  <c r="F25" i="3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9"/>
  <c r="A14" i="30"/>
  <c r="A15" i="29"/>
  <c r="A8" i="27"/>
  <c r="A9" i="30" s="1"/>
  <c r="B26" i="24"/>
  <c r="B24"/>
  <c r="B22"/>
  <c r="E27" i="15" l="1"/>
  <c r="A11"/>
  <c r="A14" l="1"/>
  <c r="A16" i="13" l="1"/>
  <c r="A13"/>
  <c r="A10"/>
  <c r="D59" i="15"/>
  <c r="D43"/>
  <c r="D35"/>
  <c r="B27" i="24"/>
  <c r="A15" l="1"/>
  <c r="A12"/>
  <c r="A9"/>
  <c r="A14" i="6" l="1"/>
  <c r="A12"/>
  <c r="A11" i="27" s="1"/>
  <c r="A9" i="6"/>
  <c r="A12" i="30" l="1"/>
  <c r="A11" i="29"/>
</calcChain>
</file>

<file path=xl/sharedStrings.xml><?xml version="1.0" encoding="utf-8"?>
<sst xmlns="http://schemas.openxmlformats.org/spreadsheetml/2006/main" count="1235" uniqueCount="447">
  <si>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</si>
  <si>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</si>
  <si>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</si>
  <si>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</si>
  <si>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</si>
  <si>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</si>
  <si>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</si>
  <si>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</si>
  <si>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</si>
  <si>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</si>
  <si>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</si>
  <si>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</si>
  <si>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</si>
  <si>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</si>
  <si>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</si>
  <si>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</si>
  <si>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</si>
  <si>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</si>
  <si>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</si>
  <si>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</si>
  <si>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</si>
  <si>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</si>
  <si>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</si>
  <si>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</si>
  <si>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</si>
  <si>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</si>
  <si>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</si>
  <si>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</si>
  <si>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</si>
  <si>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</si>
  <si>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</si>
  <si>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</si>
  <si>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</si>
  <si>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</si>
  <si>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</si>
  <si>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</si>
  <si>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</si>
  <si>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</si>
  <si>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</si>
  <si>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</si>
  <si>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</si>
  <si>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</si>
  <si>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</si>
  <si>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</si>
  <si>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</si>
  <si>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</si>
  <si>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</si>
  <si>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</si>
  <si>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</si>
  <si>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</si>
  <si>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</si>
  <si>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</si>
  <si>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</si>
  <si>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</si>
  <si>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</si>
  <si>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</si>
  <si>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</si>
  <si>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</si>
  <si>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</si>
  <si>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</si>
  <si>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</si>
  <si>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</si>
  <si>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</si>
  <si>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</si>
  <si>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</si>
  <si>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</si>
  <si>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</si>
  <si>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</si>
  <si>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</si>
  <si>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</si>
  <si>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</si>
  <si>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</si>
  <si>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</si>
  <si>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</si>
  <si>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</si>
  <si>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</si>
  <si>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</si>
  <si>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</si>
  <si>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</si>
  <si>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</si>
  <si>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</si>
  <si>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</si>
  <si>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</si>
  <si>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</si>
  <si>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</si>
  <si>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</si>
  <si>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</si>
  <si>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</si>
  <si>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</si>
  <si>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</si>
  <si>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</si>
  <si>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</si>
  <si>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</si>
  <si>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</si>
  <si>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</si>
  <si>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</si>
  <si>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</si>
  <si>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</si>
  <si>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</si>
  <si>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</si>
  <si>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</si>
  <si>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</si>
  <si>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</si>
  <si>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</si>
  <si>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</si>
  <si>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</si>
  <si>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</si>
  <si>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</si>
  <si>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</si>
  <si>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</si>
  <si>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</si>
  <si>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</si>
  <si>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</si>
  <si>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</si>
  <si>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</si>
  <si>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</si>
  <si>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</si>
  <si>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</si>
  <si>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</si>
  <si>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</si>
  <si>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</si>
  <si>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</si>
  <si>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</si>
  <si>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</si>
  <si>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</si>
  <si>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</si>
  <si>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</si>
  <si>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</si>
  <si>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</si>
  <si>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</si>
  <si>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</si>
  <si>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</si>
  <si>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</si>
  <si>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</si>
  <si>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</si>
  <si>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</si>
  <si>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</si>
  <si>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</si>
  <si>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</si>
  <si>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</si>
  <si>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</si>
  <si>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</si>
  <si>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</si>
  <si>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</si>
  <si>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</si>
  <si>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</si>
  <si>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</si>
  <si>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</si>
  <si>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</si>
  <si>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</si>
  <si>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</si>
  <si>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</si>
  <si>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</si>
  <si>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</si>
  <si>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</si>
  <si>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</si>
  <si>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</si>
  <si>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</si>
  <si>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</si>
  <si>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</si>
  <si>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</si>
  <si>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</si>
  <si>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</si>
  <si>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</si>
  <si>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</si>
  <si>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</si>
  <si>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</si>
  <si>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</si>
  <si>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</si>
  <si>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</si>
  <si>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</si>
  <si>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</si>
  <si>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</si>
  <si>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</si>
  <si>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</si>
  <si>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</si>
  <si>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</si>
  <si>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</si>
  <si>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</si>
  <si>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</si>
  <si>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</si>
  <si>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</si>
  <si>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</si>
  <si>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</si>
  <si>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</si>
  <si>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</si>
  <si>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</si>
  <si>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</si>
  <si>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</si>
  <si>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</si>
  <si>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</si>
  <si>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</si>
  <si>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</si>
  <si>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</si>
  <si>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</si>
  <si>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</si>
  <si>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</si>
  <si>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</si>
  <si>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</si>
  <si>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</si>
  <si>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</si>
  <si>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</si>
  <si>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</si>
  <si>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</si>
  <si>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</si>
  <si>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</si>
  <si>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</si>
  <si>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</si>
  <si>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</si>
  <si>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</si>
  <si>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</si>
  <si>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</si>
  <si>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</si>
  <si>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</si>
  <si>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</si>
  <si>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</si>
  <si>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</si>
  <si>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</si>
  <si>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</si>
  <si>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</si>
  <si>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</si>
  <si>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</si>
  <si>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</si>
  <si>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</si>
  <si>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</si>
  <si>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</si>
  <si>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</si>
  <si>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</si>
  <si>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</si>
  <si>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</si>
  <si>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</si>
  <si>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</si>
  <si>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</si>
  <si>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</si>
  <si>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</si>
  <si>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</si>
  <si>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</si>
  <si>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</si>
  <si>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</si>
  <si>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</si>
  <si>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</si>
  <si>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ПАО "МРСК Северного Кавказа"</t>
  </si>
  <si>
    <t xml:space="preserve"> по состоянию на 01.01.2015 года</t>
  </si>
  <si>
    <t xml:space="preserve">по состоянию на 01.01.2016 года </t>
  </si>
  <si>
    <t>Реконструкция ВЛ-10кВ Ф-104 от ПС "Провал" Предгорного района</t>
  </si>
  <si>
    <t>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t>
  </si>
  <si>
    <t>Ставропольэнерго</t>
  </si>
  <si>
    <t>Ставропольский край</t>
  </si>
  <si>
    <t>Не требуется</t>
  </si>
  <si>
    <t>Да</t>
  </si>
  <si>
    <t>Нет</t>
  </si>
  <si>
    <t>Апанасенковский район</t>
  </si>
  <si>
    <t>АЛАР</t>
  </si>
  <si>
    <t>Установка устройств противоаварийной автоматики АЛАР в линейной ячейке 110 кВ Л-157.</t>
  </si>
  <si>
    <t>реконструкция</t>
  </si>
  <si>
    <t>ПС 110/35/10 кВ "Рагули" ячейка Л-157 устройство АЛАР</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</si>
  <si>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</si>
  <si>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</si>
  <si>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</si>
  <si>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</si>
  <si>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</si>
  <si>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</si>
  <si>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</si>
  <si>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</si>
  <si>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</si>
  <si>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</si>
  <si>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</si>
  <si>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</si>
  <si>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</si>
  <si>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</si>
  <si>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</si>
  <si>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</si>
  <si>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</si>
  <si>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</si>
  <si>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</si>
  <si>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</si>
  <si>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</si>
  <si>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</si>
  <si>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</si>
  <si>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</si>
  <si>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</si>
  <si>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</si>
  <si>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</si>
  <si>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</si>
  <si>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</si>
  <si>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</si>
  <si>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</si>
  <si>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</si>
  <si>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</si>
  <si>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</si>
  <si>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</si>
  <si>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</si>
  <si>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</si>
  <si>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</si>
  <si>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</si>
  <si>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</si>
  <si>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</si>
  <si>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</si>
  <si>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</si>
  <si>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</si>
  <si>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</si>
  <si>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</si>
  <si>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</si>
  <si>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</si>
  <si>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</si>
  <si>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</si>
  <si>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</si>
  <si>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</si>
  <si>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</si>
  <si>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</si>
  <si>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</si>
  <si>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</si>
  <si>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</si>
  <si>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</si>
  <si>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</si>
  <si>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</si>
  <si>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</si>
  <si>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</si>
  <si>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</si>
  <si>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</si>
  <si>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</si>
  <si>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</si>
  <si>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</si>
  <si>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</si>
  <si>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</si>
  <si>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</si>
  <si>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</si>
  <si>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</si>
  <si>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</si>
  <si>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</si>
  <si>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</si>
  <si>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</si>
  <si>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</si>
  <si>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</si>
  <si>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</si>
  <si>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</si>
  <si>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</si>
  <si>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</si>
  <si>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</si>
  <si>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</si>
  <si>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</si>
  <si>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</si>
  <si>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</si>
  <si>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</si>
  <si>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</si>
  <si>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</si>
  <si>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</si>
  <si>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</si>
  <si>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</si>
  <si>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</si>
  <si>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</si>
  <si>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</si>
  <si>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</si>
  <si>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</si>
  <si>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</si>
  <si>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</si>
  <si>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</si>
  <si>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</si>
  <si>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</si>
  <si>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</si>
  <si>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</si>
  <si>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</si>
  <si>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</si>
  <si>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</si>
  <si>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</si>
  <si>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</si>
  <si>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</si>
  <si>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</si>
  <si>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</si>
  <si>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</si>
  <si>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</si>
  <si>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</si>
  <si>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</si>
  <si>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</si>
  <si>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</si>
  <si>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</si>
  <si>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</si>
  <si>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</si>
  <si>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</si>
  <si>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</si>
  <si>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</si>
  <si>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</si>
  <si>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</si>
  <si>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</si>
  <si>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</si>
  <si>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</si>
  <si>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</si>
  <si>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</si>
  <si>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</si>
  <si>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</si>
  <si>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</si>
  <si>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</si>
  <si>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</si>
  <si>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</si>
  <si>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</si>
  <si>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</si>
  <si>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</si>
  <si>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</si>
  <si>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</si>
  <si>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</si>
  <si>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</si>
  <si>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</si>
  <si>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</si>
  <si>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</si>
  <si>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</si>
  <si>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</si>
  <si>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</si>
  <si>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</si>
  <si>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</si>
  <si>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</si>
  <si>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</si>
  <si>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</si>
  <si>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</si>
  <si>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</si>
  <si>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</si>
  <si>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</si>
  <si>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</si>
  <si>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</si>
  <si>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</si>
  <si>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</si>
  <si>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</si>
  <si>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</si>
  <si>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</si>
  <si>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</si>
  <si>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</si>
  <si>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</si>
  <si>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</si>
  <si>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</si>
  <si>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</si>
  <si>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</si>
  <si>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</si>
  <si>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</si>
  <si>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</si>
  <si>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E_prj_109105_11744</t>
  </si>
  <si>
    <t>В соответствии с п. 3.1. протокола заседания комиссии по предупреждению и ликвидации чрезвычайных ситуаций и обеспечению пожарной безопасности в Ставропольском крае от 29.10.2014 №16</t>
  </si>
  <si>
    <t>Введен в эксплуатацию</t>
  </si>
  <si>
    <t>Факт 2015 года</t>
  </si>
  <si>
    <t>Сметная стоимость проекта в ценах ____2015_ года с НДС, млн. руб.</t>
  </si>
  <si>
    <t>КС-14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</si>
  <si>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</si>
  <si>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(Фтз),погашение кредиторской задолженности по договору</t>
  </si>
  <si>
    <t xml:space="preserve">ВЛ 110 кВ Рагули - Восход (Л-157) </t>
  </si>
  <si>
    <t>Год раскрытия информации: ___2017______ год</t>
  </si>
  <si>
    <t>Год раскрытия информации: ____2017_____ год</t>
  </si>
  <si>
    <t>Год раскрытия информации: __2017_______ год</t>
  </si>
  <si>
    <t>Год раскрытия информации: ___2017_____ год</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</si>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</sst>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sz val="12"/>
      <color indexed="8"/>
      <name val="Times New Roman"/>
      <family val="1"/>
      <charset val="204"/>
    </font>
    <font>
      <b/>
      <sz val="11"/>
      <color theme="1"/>
      <name val="Calibri"/>
      <family val="2"/>
      <charset val="204"/>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color theme="1"/>
      <name val="Times New Roman"/>
      <family val="1"/>
      <charset val="204"/>
    </font>
    <font>
      <b/>
      <sz val="8"/>
      <color theme="1"/>
      <name val="Times New Roman"/>
      <family val="1"/>
      <charset val="204"/>
    </font>
    <font>
      <sz val="11"/>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s>
  <cellStyleXfs count="7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48" fillId="0" borderId="0"/>
    <xf numFmtId="0" fontId="39" fillId="0" borderId="0"/>
    <xf numFmtId="0" fontId="1" fillId="0" borderId="0"/>
  </cellStyleXfs>
  <cellXfs count="317">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7"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0" fillId="0" borderId="0" xfId="62" applyFont="1" applyBorder="1" applyAlignment="1">
      <alignment horizontal="left"/>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5" fillId="0" borderId="23" xfId="2" applyFont="1" applyFill="1" applyBorder="1" applyAlignment="1">
      <alignment horizontal="justify"/>
    </xf>
    <xf numFmtId="0" fontId="35" fillId="0" borderId="24"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5" fillId="0" borderId="26" xfId="2" applyFont="1" applyFill="1" applyBorder="1" applyAlignment="1">
      <alignment horizontal="justify"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7" fillId="0" borderId="1"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0" xfId="0" applyFont="1" applyFill="1" applyAlignment="1"/>
    <xf numFmtId="0" fontId="37" fillId="0" borderId="0" xfId="0" applyFont="1" applyFill="1" applyAlignment="1">
      <alignment vertical="center"/>
    </xf>
    <xf numFmtId="0" fontId="6" fillId="0" borderId="1" xfId="1" applyFont="1" applyFill="1" applyBorder="1" applyAlignment="1">
      <alignment horizontal="left" vertical="center" wrapText="1"/>
    </xf>
    <xf numFmtId="0" fontId="37"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36" fillId="0" borderId="1" xfId="62" applyFont="1" applyFill="1" applyBorder="1" applyAlignment="1">
      <alignment horizontal="center" vertical="center" wrapText="1"/>
    </xf>
    <xf numFmtId="49" fontId="36" fillId="0" borderId="1" xfId="62" applyNumberFormat="1" applyFont="1" applyFill="1" applyBorder="1" applyAlignment="1">
      <alignment horizontal="center" vertical="center" wrapText="1"/>
    </xf>
    <xf numFmtId="0" fontId="36" fillId="0" borderId="1" xfId="62" applyNumberFormat="1" applyFont="1" applyFill="1" applyBorder="1" applyAlignment="1">
      <alignment horizontal="center" vertical="center" wrapText="1"/>
    </xf>
    <xf numFmtId="0" fontId="44" fillId="0" borderId="0" xfId="2" applyFont="1" applyFill="1" applyAlignment="1">
      <alignment horizontal="center"/>
    </xf>
    <xf numFmtId="0" fontId="36" fillId="0" borderId="0" xfId="6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9" fillId="0" borderId="1" xfId="68" applyFont="1" applyFill="1" applyBorder="1" applyAlignment="1">
      <alignment horizontal="center" vertical="center" wrapText="1"/>
    </xf>
    <xf numFmtId="14" fontId="36" fillId="0" borderId="1" xfId="62" applyNumberFormat="1" applyFont="1" applyFill="1" applyBorder="1" applyAlignment="1">
      <alignment horizontal="center" vertical="center" wrapText="1"/>
    </xf>
    <xf numFmtId="0" fontId="50" fillId="0" borderId="1" xfId="1" applyFont="1" applyFill="1" applyBorder="1" applyAlignment="1">
      <alignment vertical="center" wrapText="1"/>
    </xf>
    <xf numFmtId="0" fontId="50" fillId="0" borderId="1" xfId="1" applyFont="1" applyBorder="1" applyAlignment="1">
      <alignment vertical="center" wrapText="1"/>
    </xf>
    <xf numFmtId="0" fontId="50" fillId="0" borderId="1" xfId="1" applyFont="1" applyBorder="1" applyAlignment="1">
      <alignment horizontal="left" vertical="center" wrapText="1"/>
    </xf>
    <xf numFmtId="2" fontId="10" fillId="25" borderId="1" xfId="62" applyNumberFormat="1" applyFont="1" applyFill="1" applyBorder="1" applyAlignment="1">
      <alignment horizontal="center" vertical="center" wrapText="1"/>
    </xf>
    <xf numFmtId="2" fontId="10" fillId="25" borderId="4" xfId="62" applyNumberFormat="1" applyFont="1" applyFill="1" applyBorder="1" applyAlignment="1">
      <alignment horizontal="center" vertical="center" wrapText="1"/>
    </xf>
    <xf numFmtId="0" fontId="10" fillId="0" borderId="0" xfId="2" applyFont="1" applyFill="1" applyBorder="1" applyAlignment="1">
      <alignment horizontal="left" wrapText="1"/>
    </xf>
    <xf numFmtId="0" fontId="37" fillId="0" borderId="1" xfId="2" applyFont="1" applyFill="1" applyBorder="1" applyAlignment="1">
      <alignment horizontal="center" vertical="center" wrapText="1"/>
    </xf>
    <xf numFmtId="167" fontId="2" fillId="0" borderId="1" xfId="1" applyNumberFormat="1" applyBorder="1"/>
    <xf numFmtId="167" fontId="2" fillId="0" borderId="0" xfId="1" applyNumberFormat="1"/>
    <xf numFmtId="0" fontId="3" fillId="0" borderId="0" xfId="1" applyFont="1" applyFill="1" applyBorder="1" applyAlignment="1">
      <alignment horizontal="center" vertical="center"/>
    </xf>
    <xf numFmtId="0" fontId="3" fillId="0" borderId="0" xfId="1" applyFont="1" applyAlignment="1">
      <alignment horizontal="center" vertical="center"/>
    </xf>
    <xf numFmtId="14" fontId="10" fillId="0" borderId="1" xfId="0" applyNumberFormat="1"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10" fillId="0" borderId="0" xfId="2" applyFont="1" applyFill="1" applyAlignment="1">
      <alignment vertical="top" wrapText="1"/>
    </xf>
    <xf numFmtId="14" fontId="10" fillId="0" borderId="1" xfId="69" applyNumberFormat="1" applyFont="1" applyBorder="1" applyAlignment="1">
      <alignment horizontal="center" vertical="center"/>
    </xf>
    <xf numFmtId="0" fontId="37" fillId="0" borderId="1" xfId="2" applyFont="1" applyBorder="1" applyAlignment="1">
      <alignment vertical="top" wrapText="1"/>
    </xf>
    <xf numFmtId="14" fontId="42" fillId="0" borderId="1" xfId="69" applyNumberFormat="1" applyFont="1" applyBorder="1" applyAlignment="1">
      <alignment horizontal="center" vertical="center"/>
    </xf>
    <xf numFmtId="14" fontId="42" fillId="0" borderId="1" xfId="69" applyNumberFormat="1" applyFont="1" applyFill="1" applyBorder="1" applyAlignment="1">
      <alignment horizontal="center" vertical="center"/>
    </xf>
    <xf numFmtId="0" fontId="10" fillId="0" borderId="1" xfId="2" applyNumberFormat="1"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Font="1" applyBorder="1" applyAlignment="1">
      <alignment vertical="top" wrapText="1"/>
    </xf>
    <xf numFmtId="14" fontId="10" fillId="0" borderId="1" xfId="2" applyNumberFormat="1" applyFont="1" applyFill="1" applyBorder="1" applyAlignment="1">
      <alignment horizontal="center" vertical="center" wrapText="1"/>
    </xf>
    <xf numFmtId="0" fontId="37" fillId="0" borderId="1" xfId="2" applyNumberFormat="1" applyFont="1" applyFill="1" applyBorder="1" applyAlignment="1">
      <alignment horizontal="center" vertical="top" wrapText="1"/>
    </xf>
    <xf numFmtId="0" fontId="37" fillId="0" borderId="20" xfId="2" applyFont="1" applyFill="1" applyBorder="1" applyAlignment="1">
      <alignment vertical="center" wrapText="1"/>
    </xf>
    <xf numFmtId="0" fontId="37"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52"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52" fillId="0" borderId="4" xfId="1" applyFont="1" applyBorder="1" applyAlignment="1">
      <alignment horizontal="center" vertical="center" wrapText="1"/>
    </xf>
    <xf numFmtId="0" fontId="54" fillId="0" borderId="0" xfId="49" applyFont="1" applyAlignment="1"/>
    <xf numFmtId="0" fontId="54" fillId="0" borderId="0" xfId="49" applyFont="1" applyFill="1" applyAlignment="1"/>
    <xf numFmtId="0" fontId="53"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54" fillId="0" borderId="0" xfId="49" applyFont="1"/>
    <xf numFmtId="0" fontId="54" fillId="0" borderId="0" xfId="49" applyFont="1" applyFill="1"/>
    <xf numFmtId="0" fontId="52" fillId="0" borderId="1" xfId="49" applyFont="1" applyFill="1" applyBorder="1" applyAlignment="1">
      <alignment horizontal="center" vertical="center" wrapText="1"/>
    </xf>
    <xf numFmtId="0" fontId="52"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0" fontId="10" fillId="0" borderId="1" xfId="2" applyFont="1" applyFill="1" applyBorder="1" applyAlignment="1">
      <alignment horizontal="center" vertical="center"/>
    </xf>
    <xf numFmtId="0" fontId="0" fillId="0" borderId="1" xfId="0" applyFill="1" applyBorder="1" applyAlignment="1">
      <alignment horizontal="center" vertical="center" wrapText="1"/>
    </xf>
    <xf numFmtId="14"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xf>
    <xf numFmtId="0" fontId="35" fillId="0" borderId="29"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8" xfId="2" applyFont="1" applyFill="1" applyBorder="1" applyAlignment="1">
      <alignment vertical="top" wrapText="1"/>
    </xf>
    <xf numFmtId="0" fontId="35" fillId="0" borderId="24" xfId="2" applyFont="1" applyFill="1" applyBorder="1" applyAlignment="1">
      <alignment horizontal="left" vertical="top" wrapText="1"/>
    </xf>
    <xf numFmtId="0" fontId="35" fillId="0" borderId="28" xfId="2" applyFont="1" applyFill="1" applyBorder="1" applyAlignment="1">
      <alignment horizontal="justify" vertical="top" wrapText="1"/>
    </xf>
    <xf numFmtId="2" fontId="42" fillId="0" borderId="1" xfId="45"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2" fontId="2" fillId="0" borderId="1" xfId="1" applyNumberFormat="1" applyBorder="1" applyAlignment="1">
      <alignment horizontal="left" vertical="center"/>
    </xf>
    <xf numFmtId="2" fontId="10" fillId="0" borderId="1" xfId="67" applyNumberFormat="1" applyFont="1" applyFill="1" applyBorder="1" applyAlignment="1">
      <alignment horizontal="center" vertical="center" wrapText="1"/>
    </xf>
    <xf numFmtId="2" fontId="35" fillId="0" borderId="23" xfId="2" applyNumberFormat="1" applyFont="1" applyFill="1" applyBorder="1" applyAlignment="1">
      <alignment horizontal="justify" vertical="top" wrapText="1"/>
    </xf>
    <xf numFmtId="0" fontId="37"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4" fillId="0" borderId="0" xfId="1" applyFont="1" applyFill="1" applyAlignment="1">
      <alignment vertical="center"/>
    </xf>
    <xf numFmtId="2" fontId="10" fillId="0" borderId="1" xfId="2" applyNumberFormat="1" applyFont="1" applyFill="1" applyBorder="1" applyAlignment="1">
      <alignment horizontal="center"/>
    </xf>
    <xf numFmtId="2" fontId="10"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2" fontId="60" fillId="0" borderId="1" xfId="70"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Fill="1" applyAlignment="1">
      <alignment horizontal="center" vertical="center"/>
    </xf>
    <xf numFmtId="0" fontId="47" fillId="0" borderId="0" xfId="1" applyFont="1" applyFill="1" applyAlignment="1">
      <alignment horizontal="center" vertical="center" wrapText="1"/>
    </xf>
    <xf numFmtId="0" fontId="52"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2" fillId="0" borderId="9" xfId="1" applyFont="1" applyBorder="1" applyAlignment="1">
      <alignment horizontal="center" vertical="center" wrapText="1"/>
    </xf>
    <xf numFmtId="0" fontId="52"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10" fillId="0" borderId="19" xfId="62" applyFont="1" applyBorder="1" applyAlignment="1">
      <alignment horizontal="left" vertical="center"/>
    </xf>
    <xf numFmtId="0" fontId="47" fillId="0" borderId="0" xfId="1" applyNumberFormat="1" applyFont="1" applyAlignment="1">
      <alignment horizontal="center" vertical="center"/>
    </xf>
    <xf numFmtId="0" fontId="7" fillId="0"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47" fillId="0" borderId="0" xfId="1" applyFont="1" applyAlignment="1">
      <alignment horizontal="center" vertical="center"/>
    </xf>
    <xf numFmtId="0" fontId="7" fillId="0" borderId="0" xfId="1" applyFont="1" applyFill="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4" fillId="0" borderId="0" xfId="49" applyFont="1" applyAlignment="1">
      <alignment horizont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52" fillId="0" borderId="4" xfId="1" applyFont="1" applyBorder="1" applyAlignment="1">
      <alignment horizontal="center" vertical="center" wrapText="1"/>
    </xf>
    <xf numFmtId="0" fontId="52" fillId="0" borderId="6" xfId="1" applyFont="1" applyBorder="1" applyAlignment="1">
      <alignment horizontal="center" vertical="center" wrapText="1"/>
    </xf>
    <xf numFmtId="0" fontId="52" fillId="0" borderId="3" xfId="1" applyFont="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1" xfId="2" applyNumberFormat="1"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10" fillId="0" borderId="0" xfId="2" applyFont="1" applyFill="1" applyAlignment="1">
      <alignment horizontal="left" wrapText="1"/>
    </xf>
    <xf numFmtId="0" fontId="52" fillId="0" borderId="1" xfId="49" applyFont="1" applyFill="1" applyBorder="1" applyAlignment="1">
      <alignment horizontal="center" vertical="center" wrapText="1"/>
    </xf>
    <xf numFmtId="0" fontId="52" fillId="0" borderId="9" xfId="49" applyFont="1" applyFill="1" applyBorder="1" applyAlignment="1">
      <alignment horizontal="center" vertical="center" wrapText="1"/>
    </xf>
    <xf numFmtId="0" fontId="52" fillId="0" borderId="2" xfId="49" applyFont="1" applyFill="1" applyBorder="1" applyAlignment="1">
      <alignment horizontal="center" vertical="center" wrapText="1"/>
    </xf>
    <xf numFmtId="0" fontId="59"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2" fillId="0" borderId="9" xfId="49" applyFont="1" applyFill="1" applyBorder="1" applyAlignment="1">
      <alignment horizontal="center" vertical="center" textRotation="90" wrapText="1"/>
    </xf>
    <xf numFmtId="0" fontId="52"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2" fillId="0" borderId="9" xfId="49" applyFont="1" applyFill="1" applyBorder="1" applyAlignment="1">
      <alignment horizontal="center" vertical="center"/>
    </xf>
    <xf numFmtId="0" fontId="52" fillId="0" borderId="2" xfId="49" applyFont="1" applyFill="1" applyBorder="1" applyAlignment="1">
      <alignment horizontal="center" vertical="center"/>
    </xf>
    <xf numFmtId="0" fontId="52"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52" fillId="0" borderId="5" xfId="49" applyFont="1" applyFill="1" applyBorder="1" applyAlignment="1">
      <alignment horizontal="center" vertical="center" wrapText="1"/>
    </xf>
    <xf numFmtId="0" fontId="52" fillId="0" borderId="8" xfId="49" applyFont="1" applyFill="1" applyBorder="1" applyAlignment="1">
      <alignment horizontal="center" vertical="center" wrapText="1"/>
    </xf>
    <xf numFmtId="0" fontId="52" fillId="0" borderId="30" xfId="49" applyFont="1" applyFill="1" applyBorder="1" applyAlignment="1">
      <alignment horizontal="center" vertical="center" wrapText="1"/>
    </xf>
    <xf numFmtId="0" fontId="52" fillId="0" borderId="21" xfId="49" applyFont="1" applyFill="1" applyBorder="1" applyAlignment="1">
      <alignment horizontal="center" vertical="center" wrapText="1"/>
    </xf>
    <xf numFmtId="0" fontId="52" fillId="0" borderId="4" xfId="49" applyFont="1" applyFill="1" applyBorder="1" applyAlignment="1">
      <alignment horizontal="center" vertical="center" wrapText="1"/>
    </xf>
    <xf numFmtId="0" fontId="52" fillId="0" borderId="6" xfId="49" applyFont="1" applyFill="1" applyBorder="1" applyAlignment="1">
      <alignment horizontal="center" vertical="center" wrapText="1"/>
    </xf>
    <xf numFmtId="0" fontId="52"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8" fillId="0" borderId="0" xfId="1" applyFont="1" applyFill="1" applyBorder="1" applyAlignment="1">
      <alignment horizontal="center" vertical="center"/>
    </xf>
    <xf numFmtId="0" fontId="44" fillId="0" borderId="0" xfId="2" applyFont="1" applyFill="1" applyAlignment="1">
      <alignment horizontal="center"/>
    </xf>
    <xf numFmtId="0" fontId="8" fillId="0" borderId="0" xfId="1" applyFont="1" applyAlignment="1">
      <alignment horizontal="center" vertical="center" wrapText="1"/>
    </xf>
    <xf numFmtId="0" fontId="36" fillId="0" borderId="0" xfId="2" applyFont="1" applyFill="1" applyAlignment="1">
      <alignment horizontal="center" wrapText="1"/>
    </xf>
    <xf numFmtId="0" fontId="36" fillId="0" borderId="0" xfId="2" applyFont="1" applyFill="1" applyAlignment="1">
      <alignment horizontal="center"/>
    </xf>
    <xf numFmtId="0" fontId="35" fillId="0" borderId="24" xfId="2" applyFont="1" applyFill="1" applyBorder="1" applyAlignment="1">
      <alignment horizontal="left" vertical="top" wrapText="1"/>
    </xf>
    <xf numFmtId="0" fontId="35" fillId="0" borderId="27" xfId="2" applyFont="1" applyFill="1" applyBorder="1" applyAlignment="1">
      <alignment horizontal="left" vertical="top" wrapText="1"/>
    </xf>
    <xf numFmtId="0" fontId="35" fillId="0" borderId="25" xfId="2" applyFont="1" applyFill="1" applyBorder="1" applyAlignment="1">
      <alignment horizontal="left"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приложение 3.1_1"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ks-5/Desktop/&#1053;&#1086;&#1074;&#1072;&#1103;%20&#1087;&#1072;&#1087;&#1082;&#1072;%20(8)/&#1054;&#1090;&#1095;&#1077;&#1090;%203%20&#1082;&#1074;%202016%20&#1052;&#1069;%20&#1085;&#1086;&#1074;%20&#1092;&#1086;&#1088;&#10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2;&#1051;-110%20&#1082;&#1042;%20&#1043;&#1055;&#1055;-2%20-%20&#1043;&#1055;&#1055;-3_.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Год финансирование"/>
      <sheetName val="2 Год освоение"/>
      <sheetName val="3 Год Ввод ОС"/>
      <sheetName val="4 Год постановка под напряж"/>
      <sheetName val="5 Год ввод мощностей"/>
      <sheetName val="6 Год вывод"/>
      <sheetName val="7 Колич показатели"/>
      <sheetName val="8 Расширение проп способ"/>
      <sheetName val="9 Год ГКПЗ"/>
      <sheetName val="10 Квартал финансирование"/>
      <sheetName val="11 Квартал финансирование ист"/>
      <sheetName val="12 Квартал освоение"/>
      <sheetName val="13 Квартал осн этапы "/>
      <sheetName val="14 Квартал Принятие ОС"/>
      <sheetName val="15 Квартал постановка под напр"/>
      <sheetName val="16 Квартал ввод мощности"/>
      <sheetName val="17 Квартал вывод"/>
      <sheetName val="18 Квартал о тех состоянии"/>
      <sheetName val="19 Квартал_ГКПЗ"/>
      <sheetName val="20 График Финансирования"/>
      <sheetName val="21 График освоения"/>
      <sheetName val="22 График ввод мощности"/>
      <sheetName val="23 График вывод"/>
      <sheetName val="24 План ГКПЗ"/>
      <sheetName val="Лист6"/>
    </sheetNames>
    <sheetDataSet>
      <sheetData sheetId="0"/>
      <sheetData sheetId="1"/>
      <sheetData sheetId="2"/>
      <sheetData sheetId="3"/>
      <sheetData sheetId="4"/>
      <sheetData sheetId="5"/>
      <sheetData sheetId="6"/>
      <sheetData sheetId="7"/>
      <sheetData sheetId="8"/>
      <sheetData sheetId="9">
        <row r="2394">
          <cell r="F2394">
            <v>1</v>
          </cell>
          <cell r="G2394" t="str">
            <v>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v>
          </cell>
          <cell r="H2394" t="str">
            <v xml:space="preserve">F_prj_109105_11762 </v>
          </cell>
          <cell r="K2394">
            <v>0</v>
          </cell>
          <cell r="L2394">
            <v>8.3610027000000002</v>
          </cell>
          <cell r="R2394">
            <v>8.3610027000000002</v>
          </cell>
          <cell r="V2394">
            <v>8.3610027000000002</v>
          </cell>
          <cell r="W2394" t="e">
            <v>#DIV/0!</v>
          </cell>
          <cell r="AN2394" t="str">
            <v>ФИНАНСИРОВАНИЕ: Погашение Кт задолженности по договорам подряда</v>
          </cell>
        </row>
        <row r="2395">
          <cell r="F2395">
            <v>212</v>
          </cell>
          <cell r="G2395" t="str">
            <v>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ПАО «МРСК Северного Кавказа» - «Ставропольэнерго»  (свыше 670) Договор № 260/2012 от 22.08.2012</v>
          </cell>
          <cell r="H2395" t="str">
            <v>F_prj_109105_11715</v>
          </cell>
          <cell r="K2395">
            <v>0</v>
          </cell>
          <cell r="L2395">
            <v>108.85025453</v>
          </cell>
          <cell r="N2395">
            <v>75.207566020000002</v>
          </cell>
          <cell r="P2395">
            <v>3.2205556099999999</v>
          </cell>
          <cell r="R2395">
            <v>30.422132900000001</v>
          </cell>
          <cell r="V2395">
            <v>108.85025453</v>
          </cell>
          <cell r="W2395" t="e">
            <v>#DIV/0!</v>
          </cell>
          <cell r="Z2395">
            <v>28.29275457</v>
          </cell>
          <cell r="AA2395">
            <v>0</v>
          </cell>
          <cell r="AB2395">
            <v>53.256969769999998</v>
          </cell>
          <cell r="AD2395">
            <v>45.417078799999999</v>
          </cell>
          <cell r="AF2395">
            <v>7.7350806199999997</v>
          </cell>
          <cell r="AH2395">
            <v>0.10481035</v>
          </cell>
          <cell r="AL2395">
            <v>53.256969769999998</v>
          </cell>
          <cell r="AM2395" t="e">
            <v>#DIV/0!</v>
          </cell>
          <cell r="AN2395"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поставки.Арендная плата.Начисление % за  использование кредитных средств</v>
          </cell>
          <cell r="AO2395">
            <v>0</v>
          </cell>
          <cell r="AQ2395">
            <v>0</v>
          </cell>
          <cell r="AR2395">
            <v>81.549724339999997</v>
          </cell>
          <cell r="AX2395">
            <v>81.549724339999997</v>
          </cell>
          <cell r="BA2395">
            <v>0</v>
          </cell>
          <cell r="BB2395" t="e">
            <v>#DIV/0!</v>
          </cell>
          <cell r="BC2395">
            <v>0</v>
          </cell>
          <cell r="BD2395">
            <v>16</v>
          </cell>
          <cell r="BJ2395">
            <v>16</v>
          </cell>
          <cell r="BM2395">
            <v>0</v>
          </cell>
          <cell r="BN2395">
            <v>0</v>
          </cell>
        </row>
        <row r="2396">
          <cell r="F2396">
            <v>66</v>
          </cell>
          <cell r="G2396" t="str">
            <v>Реконструкция ВЛ-110кВ Л-157 Восход  - Рагули  1 ПК ( замена опор, сущ. проводов на провода большего сечения, грозозащитного троса и изоляторов в полном объеме)</v>
          </cell>
          <cell r="H2396" t="str">
            <v>B_prj_109105_11720</v>
          </cell>
          <cell r="K2396">
            <v>0</v>
          </cell>
          <cell r="L2396">
            <v>4.4949002</v>
          </cell>
          <cell r="R2396">
            <v>4.4949002</v>
          </cell>
          <cell r="U2396">
            <v>-4.4949002</v>
          </cell>
          <cell r="V2396">
            <v>4.4949002</v>
          </cell>
          <cell r="W2396" t="e">
            <v>#DIV/0!</v>
          </cell>
          <cell r="AK2396">
            <v>0</v>
          </cell>
          <cell r="AL2396">
            <v>0</v>
          </cell>
          <cell r="AM2396" t="e">
            <v>#DIV/0!</v>
          </cell>
          <cell r="AN2396" t="str">
            <v>ФИНАНСИРОВАНИЕ: Погашение Кт задолженности по договорам подряда</v>
          </cell>
        </row>
        <row r="2397">
          <cell r="F2397">
            <v>67</v>
          </cell>
          <cell r="G2397" t="str">
            <v>Установка датчиков гололеда на ВЛ 110 кВ Л-45 ПС Т-302 - ПС Круглолесская</v>
          </cell>
          <cell r="H2397" t="str">
            <v>D_prj_109105_11722</v>
          </cell>
          <cell r="K2397">
            <v>0</v>
          </cell>
          <cell r="L2397">
            <v>0.1094439</v>
          </cell>
          <cell r="R2397">
            <v>0.1094439</v>
          </cell>
          <cell r="U2397">
            <v>-0.1094439</v>
          </cell>
          <cell r="V2397">
            <v>0.1094439</v>
          </cell>
          <cell r="W2397" t="e">
            <v>#DIV/0!</v>
          </cell>
          <cell r="AK2397">
            <v>0</v>
          </cell>
          <cell r="AL2397">
            <v>0</v>
          </cell>
          <cell r="AM2397" t="e">
            <v>#DIV/0!</v>
          </cell>
          <cell r="AN2397" t="str">
            <v>ФИНАНСИРОВАНИЕ: Погашение Кт задолженности по договорам подряда</v>
          </cell>
        </row>
        <row r="2398">
          <cell r="F2398">
            <v>64</v>
          </cell>
          <cell r="G2398" t="str">
            <v xml:space="preserve">Реконструкция ВЛ-110кВ Л-10 "Машук 330" -"Е-2" ( замена проводов АС 120 на провода АС-185,  изоляторов и частичная замена опор, замена ошиновки Л-10  на ПС Е-2)  </v>
          </cell>
          <cell r="H2398" t="str">
            <v>F_prj_109105_11718</v>
          </cell>
          <cell r="I2398">
            <v>103.74139636630854</v>
          </cell>
          <cell r="J2398">
            <v>52.141912285648544</v>
          </cell>
          <cell r="K2398">
            <v>23.788806332308525</v>
          </cell>
          <cell r="L2398">
            <v>29.374430100000001</v>
          </cell>
          <cell r="O2398">
            <v>11.602</v>
          </cell>
          <cell r="R2398">
            <v>29.374430100000001</v>
          </cell>
          <cell r="S2398">
            <v>12.186806332308525</v>
          </cell>
          <cell r="U2398">
            <v>22.767482185648543</v>
          </cell>
          <cell r="V2398">
            <v>17.772430100000001</v>
          </cell>
          <cell r="W2398">
            <v>2.531841932425444</v>
          </cell>
          <cell r="AA2398">
            <v>0</v>
          </cell>
          <cell r="AB2398">
            <v>0</v>
          </cell>
          <cell r="AK2398">
            <v>87.91643759856656</v>
          </cell>
          <cell r="AL2398">
            <v>0</v>
          </cell>
          <cell r="AM2398" t="e">
            <v>#DIV/0!</v>
          </cell>
          <cell r="AN2398" t="str">
            <v>ФИНАНСИРОВАНИЕ: Погашение кредиторской задолженности перед подрядной организацией .</v>
          </cell>
          <cell r="AO2398">
            <v>0</v>
          </cell>
          <cell r="AQ2398">
            <v>0</v>
          </cell>
          <cell r="AR2398">
            <v>0</v>
          </cell>
          <cell r="BA2398">
            <v>0</v>
          </cell>
          <cell r="BB2398" t="e">
            <v>#DIV/0!</v>
          </cell>
          <cell r="BC2398">
            <v>0</v>
          </cell>
          <cell r="BD2398">
            <v>0</v>
          </cell>
          <cell r="BM2398">
            <v>0</v>
          </cell>
          <cell r="BN2398">
            <v>0</v>
          </cell>
        </row>
        <row r="2399">
          <cell r="F2399">
            <v>5427</v>
          </cell>
          <cell r="G2399" t="str">
            <v>Реконструкция  ПС 110/10 /6  кВ  "Северная"</v>
          </cell>
          <cell r="H2399" t="str">
            <v>F_prj_109105_47487</v>
          </cell>
          <cell r="I2399">
            <v>219.83191544769605</v>
          </cell>
          <cell r="J2399">
            <v>79.944999365000029</v>
          </cell>
          <cell r="K2399">
            <v>3.4596827499999998</v>
          </cell>
          <cell r="L2399">
            <v>22.8699674</v>
          </cell>
          <cell r="N2399">
            <v>0.26373000000000002</v>
          </cell>
          <cell r="P2399">
            <v>5</v>
          </cell>
          <cell r="R2399">
            <v>17.606237400000001</v>
          </cell>
          <cell r="S2399">
            <v>3.4596827499999998</v>
          </cell>
          <cell r="U2399">
            <v>57.075031965000029</v>
          </cell>
          <cell r="V2399">
            <v>22.8699674</v>
          </cell>
          <cell r="W2399" t="e">
            <v>#DIV/0!</v>
          </cell>
          <cell r="AA2399">
            <v>67.75</v>
          </cell>
          <cell r="AB2399">
            <v>0</v>
          </cell>
          <cell r="AI2399">
            <v>67.75</v>
          </cell>
          <cell r="AK2399">
            <v>186.29823343025089</v>
          </cell>
          <cell r="AL2399">
            <v>0</v>
          </cell>
          <cell r="AM2399" t="e">
            <v>#DIV/0!</v>
          </cell>
          <cell r="AN2399" t="str">
            <v>ФИНАНСИРОВАНИЕ: Погашение Кт задолженности по договорам подряда</v>
          </cell>
          <cell r="AO2399">
            <v>0</v>
          </cell>
          <cell r="AQ2399">
            <v>67.75</v>
          </cell>
          <cell r="AR2399">
            <v>0</v>
          </cell>
          <cell r="AY2399">
            <v>67.75</v>
          </cell>
          <cell r="BA2399">
            <v>0</v>
          </cell>
          <cell r="BB2399" t="e">
            <v>#DIV/0!</v>
          </cell>
          <cell r="BC2399">
            <v>0</v>
          </cell>
          <cell r="BD2399">
            <v>0</v>
          </cell>
          <cell r="BM2399">
            <v>0</v>
          </cell>
          <cell r="BN2399">
            <v>0</v>
          </cell>
        </row>
        <row r="2400">
          <cell r="F2400">
            <v>100</v>
          </cell>
          <cell r="G2400" t="str">
            <v>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v>
          </cell>
          <cell r="H2400" t="str">
            <v>E_prj_109105_11744</v>
          </cell>
          <cell r="K2400">
            <v>0</v>
          </cell>
          <cell r="L2400">
            <v>2.1594000000000002</v>
          </cell>
          <cell r="R2400">
            <v>2.1594000000000002</v>
          </cell>
          <cell r="U2400">
            <v>-2.1594000000000002</v>
          </cell>
          <cell r="V2400">
            <v>2.1594000000000002</v>
          </cell>
          <cell r="W2400" t="e">
            <v>#DIV/0!</v>
          </cell>
          <cell r="AN2400" t="str">
            <v>ФИНАНСИРОВАНИЕ: Погашение Кт задолженности по договорам подряда</v>
          </cell>
        </row>
        <row r="2401">
          <cell r="F2401">
            <v>86</v>
          </cell>
          <cell r="G2401" t="str">
            <v xml:space="preserve">Техническое перевооружение линейной ячейки 110 кВ  Л-274 ПС110/6кВ  "Нефтекумск" (замена сущ.выкл.110кВ на элегазовый выкл.типа ВЭБ-110, сущ.разъед. на разъединители с эл. двигат. приводом, сущ.ТН-110 на ТН типа НАМИ-110,  замена сущ. средств РЗА  на микропроцессорные защиты )        ПЭС                                                      </v>
          </cell>
          <cell r="H2401" t="str">
            <v>F_prj_109105_11727</v>
          </cell>
          <cell r="K2401">
            <v>0</v>
          </cell>
          <cell r="L2401">
            <v>3.6843760000000003E-2</v>
          </cell>
          <cell r="N2401">
            <v>3.6843760000000003E-2</v>
          </cell>
          <cell r="V2401">
            <v>3.6843760000000003E-2</v>
          </cell>
          <cell r="W2401" t="e">
            <v>#DIV/0!</v>
          </cell>
          <cell r="AA2401">
            <v>0</v>
          </cell>
          <cell r="AB2401">
            <v>0</v>
          </cell>
          <cell r="AK2401">
            <v>0</v>
          </cell>
          <cell r="AL2401">
            <v>0</v>
          </cell>
          <cell r="AM2401" t="e">
            <v>#DIV/0!</v>
          </cell>
          <cell r="AN2401" t="str">
            <v>ФИНАНСИРОВАНИЕ: Погашение Кт задолженности по договорам подряда</v>
          </cell>
          <cell r="AO2401">
            <v>0</v>
          </cell>
          <cell r="AQ2401">
            <v>0</v>
          </cell>
          <cell r="AR2401">
            <v>0</v>
          </cell>
          <cell r="BA2401">
            <v>0</v>
          </cell>
          <cell r="BB2401" t="e">
            <v>#DIV/0!</v>
          </cell>
          <cell r="BC2401">
            <v>0</v>
          </cell>
          <cell r="BD2401">
            <v>0</v>
          </cell>
          <cell r="BM2401">
            <v>0</v>
          </cell>
          <cell r="BN2401">
            <v>0</v>
          </cell>
        </row>
        <row r="2402">
          <cell r="F2402">
            <v>90</v>
          </cell>
          <cell r="G2402" t="str">
            <v>Реконструкция ПС 110 кВ «Центральная» в г. Ставрополе» (организация системы плавки гололеда для ВЛ 110 кВ и 10 кВ)</v>
          </cell>
          <cell r="H2402" t="str">
            <v>F_prj_109105_11731</v>
          </cell>
          <cell r="K2402">
            <v>0</v>
          </cell>
          <cell r="L2402">
            <v>3.58494</v>
          </cell>
          <cell r="N2402">
            <v>1.9610000000000001</v>
          </cell>
          <cell r="R2402">
            <v>1.6239399999999999</v>
          </cell>
          <cell r="V2402">
            <v>3.58494</v>
          </cell>
          <cell r="W2402" t="e">
            <v>#DIV/0!</v>
          </cell>
          <cell r="AA2402">
            <v>0</v>
          </cell>
          <cell r="AB2402">
            <v>0</v>
          </cell>
          <cell r="AK2402">
            <v>0</v>
          </cell>
          <cell r="AL2402">
            <v>0</v>
          </cell>
          <cell r="AM2402" t="e">
            <v>#DIV/0!</v>
          </cell>
          <cell r="AN2402" t="str">
            <v>ФИНАНСИРОВАНИЕ: Погашение кредиторской задолженности перед подрядной организацией и по договорам поставки</v>
          </cell>
          <cell r="AO2402">
            <v>0</v>
          </cell>
          <cell r="AQ2402">
            <v>0</v>
          </cell>
          <cell r="AR2402">
            <v>0</v>
          </cell>
          <cell r="BA2402">
            <v>0</v>
          </cell>
          <cell r="BB2402" t="e">
            <v>#DIV/0!</v>
          </cell>
          <cell r="BC2402">
            <v>0</v>
          </cell>
          <cell r="BD2402">
            <v>0</v>
          </cell>
          <cell r="BM2402">
            <v>0</v>
          </cell>
          <cell r="BN2402">
            <v>0</v>
          </cell>
        </row>
        <row r="2403">
          <cell r="F2403">
            <v>6010</v>
          </cell>
          <cell r="G2403" t="str">
            <v>Установка силового трансформатора ТМН-6300 кВа на ПС Городская</v>
          </cell>
          <cell r="H2403" t="str">
            <v>G_prj_109105_50049</v>
          </cell>
          <cell r="K2403">
            <v>0</v>
          </cell>
          <cell r="L2403">
            <v>0</v>
          </cell>
          <cell r="V2403">
            <v>0</v>
          </cell>
          <cell r="W2403" t="e">
            <v>#DIV/0!</v>
          </cell>
          <cell r="Z2403">
            <v>0.85479247999999997</v>
          </cell>
          <cell r="AA2403">
            <v>0</v>
          </cell>
          <cell r="AB2403">
            <v>0</v>
          </cell>
          <cell r="AL2403">
            <v>0</v>
          </cell>
          <cell r="AM2403" t="e">
            <v>#DIV/0!</v>
          </cell>
          <cell r="AN2403" t="str">
            <v>Ввод:    Объект выполнен в декабре 2015. Рабочая и разрешительная документация оформлена в феврале 2016</v>
          </cell>
          <cell r="AO2403">
            <v>0</v>
          </cell>
          <cell r="AQ2403">
            <v>0</v>
          </cell>
          <cell r="AR2403">
            <v>0.85479247999999997</v>
          </cell>
          <cell r="AT2403">
            <v>0.85479247999999997</v>
          </cell>
          <cell r="BA2403">
            <v>0.85479247999999997</v>
          </cell>
          <cell r="BB2403" t="e">
            <v>#DIV/0!</v>
          </cell>
          <cell r="BC2403">
            <v>0</v>
          </cell>
          <cell r="BD2403">
            <v>6.3</v>
          </cell>
          <cell r="BF2403">
            <v>6.3</v>
          </cell>
          <cell r="BM2403">
            <v>0</v>
          </cell>
          <cell r="BN2403">
            <v>0</v>
          </cell>
        </row>
        <row r="2404">
          <cell r="F2404">
            <v>89</v>
          </cell>
          <cell r="G2404" t="str">
            <v>Реконструкция ПС 110/10кВ "Провал" -   (замена сущ. силовых тр-ров  мощн. 2х10 т. кВА на тр-ры мощн. 2х16 т. кВА)</v>
          </cell>
          <cell r="H2404" t="str">
            <v>F_prj_109105_11730</v>
          </cell>
          <cell r="K2404">
            <v>0</v>
          </cell>
          <cell r="L2404">
            <v>5.9324699999999994E-2</v>
          </cell>
          <cell r="N2404">
            <v>5.9324699999999994E-2</v>
          </cell>
          <cell r="V2404">
            <v>5.9324699999999994E-2</v>
          </cell>
          <cell r="W2404" t="e">
            <v>#DIV/0!</v>
          </cell>
          <cell r="AA2404">
            <v>0</v>
          </cell>
          <cell r="AB2404">
            <v>0</v>
          </cell>
          <cell r="AK2404">
            <v>0</v>
          </cell>
          <cell r="AL2404">
            <v>0</v>
          </cell>
          <cell r="AM2404" t="e">
            <v>#DIV/0!</v>
          </cell>
          <cell r="AO2404">
            <v>0</v>
          </cell>
          <cell r="AQ2404">
            <v>0</v>
          </cell>
          <cell r="AR2404">
            <v>0</v>
          </cell>
          <cell r="BA2404">
            <v>0</v>
          </cell>
          <cell r="BB2404" t="e">
            <v>#DIV/0!</v>
          </cell>
          <cell r="BC2404">
            <v>0</v>
          </cell>
          <cell r="BD2404">
            <v>0</v>
          </cell>
          <cell r="BM2404">
            <v>0</v>
          </cell>
          <cell r="BN2404">
            <v>0</v>
          </cell>
        </row>
        <row r="2405">
          <cell r="F2405">
            <v>5431</v>
          </cell>
          <cell r="G2405" t="str">
            <v>Реконструкция ПС 35/10кВ "Аэропорт" (замена трансформатора мощностью 6,3 МВА на трансформатор 10 МВА)</v>
          </cell>
          <cell r="H2405" t="str">
            <v>F_prj_109105_48067</v>
          </cell>
          <cell r="I2405">
            <v>14.16</v>
          </cell>
          <cell r="J2405">
            <v>7.16</v>
          </cell>
          <cell r="K2405">
            <v>7.16</v>
          </cell>
          <cell r="L2405">
            <v>0</v>
          </cell>
          <cell r="S2405">
            <v>7.16</v>
          </cell>
          <cell r="U2405">
            <v>7.16</v>
          </cell>
          <cell r="V2405">
            <v>0</v>
          </cell>
          <cell r="W2405" t="e">
            <v>#DIV/0!</v>
          </cell>
          <cell r="AA2405">
            <v>0</v>
          </cell>
          <cell r="AB2405">
            <v>0</v>
          </cell>
          <cell r="AK2405">
            <v>12</v>
          </cell>
          <cell r="AL2405">
            <v>0</v>
          </cell>
          <cell r="AM2405" t="e">
            <v>#DIV/0!</v>
          </cell>
          <cell r="AO2405">
            <v>0</v>
          </cell>
          <cell r="AQ2405">
            <v>0</v>
          </cell>
          <cell r="AR2405">
            <v>0</v>
          </cell>
          <cell r="BA2405">
            <v>0</v>
          </cell>
          <cell r="BB2405" t="e">
            <v>#DIV/0!</v>
          </cell>
          <cell r="BC2405">
            <v>0</v>
          </cell>
          <cell r="BD2405">
            <v>0</v>
          </cell>
          <cell r="BM2405">
            <v>0</v>
          </cell>
          <cell r="BN2405">
            <v>0</v>
          </cell>
        </row>
        <row r="2406">
          <cell r="F2406">
            <v>6007</v>
          </cell>
          <cell r="G2406" t="str">
            <v>Установка блока с оборудованием для комплектных подстанций 35 кВ с разъединителем и выключателем, разъединителей 10 кВ на ПС "Махмуд-Мектеб"</v>
          </cell>
          <cell r="H2406" t="str">
            <v>G_prj_109105_50046</v>
          </cell>
          <cell r="K2406">
            <v>0</v>
          </cell>
          <cell r="L2406">
            <v>0</v>
          </cell>
          <cell r="V2406">
            <v>0</v>
          </cell>
          <cell r="W2406" t="e">
            <v>#DIV/0!</v>
          </cell>
          <cell r="Z2406">
            <v>0.12825331000000001</v>
          </cell>
          <cell r="AA2406">
            <v>0</v>
          </cell>
          <cell r="AB2406">
            <v>0</v>
          </cell>
          <cell r="AL2406">
            <v>0</v>
          </cell>
          <cell r="AM2406" t="e">
            <v>#DIV/0!</v>
          </cell>
          <cell r="AN2406" t="str">
            <v>Ввод:    Объект выполнен в декабре 2015. Рабочая и разрешительная документация оформлена в феврале 2016</v>
          </cell>
          <cell r="AO2406">
            <v>0</v>
          </cell>
          <cell r="AQ2406">
            <v>0</v>
          </cell>
          <cell r="AR2406">
            <v>0.12825331000000001</v>
          </cell>
          <cell r="AT2406">
            <v>0.12825331000000001</v>
          </cell>
          <cell r="BA2406">
            <v>0.12825331000000001</v>
          </cell>
          <cell r="BB2406" t="e">
            <v>#DIV/0!</v>
          </cell>
          <cell r="BC2406">
            <v>0</v>
          </cell>
          <cell r="BD2406">
            <v>0</v>
          </cell>
          <cell r="BM2406">
            <v>0</v>
          </cell>
          <cell r="BN2406">
            <v>0</v>
          </cell>
        </row>
        <row r="2407">
          <cell r="F2407">
            <v>6009</v>
          </cell>
          <cell r="G2407" t="str">
            <v>Установка силового трансформатора ТМН-4000 кВА на ПС 35/10 кВ Серафимовская</v>
          </cell>
          <cell r="H2407" t="str">
            <v>G_prj_109105_50048</v>
          </cell>
          <cell r="K2407">
            <v>0</v>
          </cell>
          <cell r="L2407">
            <v>0</v>
          </cell>
          <cell r="V2407">
            <v>0</v>
          </cell>
          <cell r="W2407" t="e">
            <v>#DIV/0!</v>
          </cell>
          <cell r="Z2407">
            <v>6.1858259999999998E-2</v>
          </cell>
          <cell r="AA2407">
            <v>0</v>
          </cell>
          <cell r="AB2407">
            <v>0</v>
          </cell>
          <cell r="AL2407">
            <v>0</v>
          </cell>
          <cell r="AM2407" t="e">
            <v>#DIV/0!</v>
          </cell>
          <cell r="AN2407" t="str">
            <v>Ввод:    Объект выполнен в декабре 2015. Рабочая и разрешительная документация оформлена в феврале 2016</v>
          </cell>
          <cell r="AO2407">
            <v>0</v>
          </cell>
          <cell r="AQ2407">
            <v>0</v>
          </cell>
          <cell r="AR2407">
            <v>6.1858259999999998E-2</v>
          </cell>
          <cell r="AT2407">
            <v>6.1858259999999998E-2</v>
          </cell>
          <cell r="BA2407">
            <v>6.1858259999999998E-2</v>
          </cell>
          <cell r="BB2407" t="e">
            <v>#DIV/0!</v>
          </cell>
          <cell r="BC2407">
            <v>0</v>
          </cell>
          <cell r="BD2407">
            <v>4</v>
          </cell>
          <cell r="BF2407">
            <v>4</v>
          </cell>
          <cell r="BM2407">
            <v>0</v>
          </cell>
          <cell r="BN2407">
            <v>0</v>
          </cell>
        </row>
        <row r="2408">
          <cell r="F2408">
            <v>127</v>
          </cell>
          <cell r="G2408" t="str">
            <v>Расширение  ПС 110/10 кВ "Южная"- ( установка 3-го тр-ра мощностью 25,0 тыс. кВА, устройство трансформаторной ячейки 110 кВ для Т-3; строительство помещения ЗРУ-10 для 3-й С.Ш. РУ-10 кВ, установка ячеек К-63 с вакуумными выкл.в проект. Помещении ЗРУ-10)</v>
          </cell>
          <cell r="H2408" t="str">
            <v>F_prj_109105_11749</v>
          </cell>
          <cell r="I2408">
            <v>184.4791529478</v>
          </cell>
          <cell r="J2408">
            <v>13.831882749999997</v>
          </cell>
          <cell r="K2408">
            <v>0</v>
          </cell>
          <cell r="L2408">
            <v>2.2410252800000001</v>
          </cell>
          <cell r="N2408">
            <v>1.02293678</v>
          </cell>
          <cell r="P2408">
            <v>1.1266400000000001</v>
          </cell>
          <cell r="R2408">
            <v>9.1448500000000002E-2</v>
          </cell>
          <cell r="U2408">
            <v>11.590857469999996</v>
          </cell>
          <cell r="V2408">
            <v>2.2410252800000001</v>
          </cell>
          <cell r="W2408" t="e">
            <v>#DIV/0!</v>
          </cell>
          <cell r="Z2408">
            <v>2.9003370300000002</v>
          </cell>
          <cell r="AA2408">
            <v>8.7899999999999991</v>
          </cell>
          <cell r="AB2408">
            <v>0.25981326999999999</v>
          </cell>
          <cell r="AD2408">
            <v>8.2936780000000002E-2</v>
          </cell>
          <cell r="AF2408">
            <v>8.5426160000000001E-2</v>
          </cell>
          <cell r="AH2408">
            <v>9.1450329999999996E-2</v>
          </cell>
          <cell r="AI2408">
            <v>8.7899999999999991</v>
          </cell>
          <cell r="AK2408">
            <v>153.17811491000001</v>
          </cell>
          <cell r="AL2408">
            <v>0.25981326999999999</v>
          </cell>
          <cell r="AM2408" t="e">
            <v>#DIV/0!</v>
          </cell>
          <cell r="AN2408" t="str">
            <v>Освоение: отнесение прочих затрат  (%).  Финансирование: Погашение Кт задолженности по договорам поставки; Начисление % за  использование кредитных средств</v>
          </cell>
          <cell r="AO2408">
            <v>3.1601503000000002</v>
          </cell>
          <cell r="AQ2408">
            <v>8.7899999999999991</v>
          </cell>
          <cell r="AR2408">
            <v>0</v>
          </cell>
          <cell r="AY2408">
            <v>8.7899999999999991</v>
          </cell>
          <cell r="BA2408">
            <v>0</v>
          </cell>
          <cell r="BB2408" t="e">
            <v>#DIV/0!</v>
          </cell>
          <cell r="BC2408">
            <v>0</v>
          </cell>
          <cell r="BD2408">
            <v>0</v>
          </cell>
          <cell r="BM2408">
            <v>0</v>
          </cell>
          <cell r="BN2408">
            <v>0</v>
          </cell>
        </row>
        <row r="2409">
          <cell r="F2409">
            <v>128</v>
          </cell>
          <cell r="G2409" t="str">
            <v>Расширение ПС 110/10 кВ "Парковая" (установка дополнительной линейной ячейки 10 кВ)</v>
          </cell>
          <cell r="H2409" t="str">
            <v>F_prj_109105_11750</v>
          </cell>
          <cell r="I2409">
            <v>2.0400320000000001</v>
          </cell>
          <cell r="J2409">
            <v>2.0400320000000001</v>
          </cell>
          <cell r="K2409">
            <v>2.0400320000000001</v>
          </cell>
          <cell r="L2409">
            <v>1.7161500000000001</v>
          </cell>
          <cell r="R2409">
            <v>1.7161500000000001</v>
          </cell>
          <cell r="S2409">
            <v>2.0400320000000001</v>
          </cell>
          <cell r="U2409">
            <v>0.323882</v>
          </cell>
          <cell r="V2409">
            <v>1.7161500000000001</v>
          </cell>
          <cell r="W2409" t="e">
            <v>#DIV/0!</v>
          </cell>
          <cell r="AA2409">
            <v>0</v>
          </cell>
          <cell r="AB2409">
            <v>0</v>
          </cell>
          <cell r="AK2409">
            <v>1.7288406779661019</v>
          </cell>
          <cell r="AL2409">
            <v>0</v>
          </cell>
          <cell r="AM2409" t="e">
            <v>#DIV/0!</v>
          </cell>
          <cell r="AN2409" t="str">
            <v>ФИНАНСИРОВАНИЕ: Погашение Кт задолженности по договорам подряда</v>
          </cell>
          <cell r="AO2409">
            <v>0</v>
          </cell>
          <cell r="AQ2409">
            <v>0</v>
          </cell>
          <cell r="AR2409">
            <v>0</v>
          </cell>
          <cell r="BA2409">
            <v>0</v>
          </cell>
          <cell r="BB2409" t="e">
            <v>#DIV/0!</v>
          </cell>
          <cell r="BC2409">
            <v>0</v>
          </cell>
          <cell r="BD2409">
            <v>0</v>
          </cell>
          <cell r="BM2409">
            <v>0</v>
          </cell>
          <cell r="BN2409">
            <v>0</v>
          </cell>
        </row>
        <row r="2410">
          <cell r="F2410">
            <v>133</v>
          </cell>
          <cell r="G2410" t="str">
            <v>Строительство ПС 35/10 "Новомарьевская" в Шпаковском районе</v>
          </cell>
          <cell r="H2410" t="str">
            <v>D_prj_109105_11754</v>
          </cell>
          <cell r="K2410">
            <v>0</v>
          </cell>
          <cell r="L2410">
            <v>6.1542289999999999E-2</v>
          </cell>
          <cell r="N2410">
            <v>1.3768799999999999E-2</v>
          </cell>
          <cell r="P2410">
            <v>3.078349E-2</v>
          </cell>
          <cell r="R2410">
            <v>1.6990000000000002E-2</v>
          </cell>
          <cell r="V2410">
            <v>6.1542289999999999E-2</v>
          </cell>
          <cell r="W2410" t="e">
            <v>#DIV/0!</v>
          </cell>
          <cell r="Z2410">
            <v>0.44624391000000002</v>
          </cell>
          <cell r="AA2410">
            <v>0</v>
          </cell>
          <cell r="AB2410">
            <v>7.7962980000000001E-2</v>
          </cell>
          <cell r="AD2410">
            <v>3.0195920000000001E-2</v>
          </cell>
          <cell r="AF2410">
            <v>3.0783499999999998E-2</v>
          </cell>
          <cell r="AH2410">
            <v>1.6983560000000002E-2</v>
          </cell>
          <cell r="AL2410">
            <v>7.7962980000000001E-2</v>
          </cell>
          <cell r="AM2410" t="e">
            <v>#DIV/0!</v>
          </cell>
          <cell r="AN2410" t="str">
            <v>Освоение: отнесение прочих затрат  (%). Финансирование: Начисление % за  использование кредитных средств; аренда</v>
          </cell>
          <cell r="AO2410">
            <v>0.52420688999999998</v>
          </cell>
          <cell r="AQ2410">
            <v>0</v>
          </cell>
          <cell r="AR2410">
            <v>0</v>
          </cell>
          <cell r="BA2410">
            <v>0</v>
          </cell>
          <cell r="BB2410" t="e">
            <v>#DIV/0!</v>
          </cell>
          <cell r="BC2410">
            <v>0</v>
          </cell>
          <cell r="BD2410">
            <v>0</v>
          </cell>
          <cell r="BM2410">
            <v>0</v>
          </cell>
          <cell r="BN2410">
            <v>0</v>
          </cell>
        </row>
        <row r="2411">
          <cell r="F2411">
            <v>6249</v>
          </cell>
          <cell r="G2411" t="str">
            <v>Реконструкция КРУН 10 кВ Ф-136 от ПС-35/10кВ Калаусская СХТ г. Светлоград  Петровского района.</v>
          </cell>
          <cell r="H2411" t="str">
            <v>G_prj_109105_50513</v>
          </cell>
          <cell r="K2411">
            <v>0</v>
          </cell>
          <cell r="L2411">
            <v>0.29479473</v>
          </cell>
          <cell r="P2411">
            <v>0.29479473</v>
          </cell>
          <cell r="W2411" t="str">
            <v>-</v>
          </cell>
          <cell r="AA2411">
            <v>0</v>
          </cell>
          <cell r="AB2411">
            <v>0.25214260999999999</v>
          </cell>
          <cell r="AF2411">
            <v>0.25214260999999999</v>
          </cell>
          <cell r="AL2411">
            <v>0.25214260999999999</v>
          </cell>
          <cell r="AM2411" t="e">
            <v>#DIV/0!</v>
          </cell>
          <cell r="AN241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1">
            <v>0</v>
          </cell>
          <cell r="AQ2411">
            <v>0</v>
          </cell>
          <cell r="AR2411">
            <v>0.25214260999999999</v>
          </cell>
          <cell r="AV2411">
            <v>0.25214260999999999</v>
          </cell>
          <cell r="BB2411" t="str">
            <v>-</v>
          </cell>
          <cell r="BC2411">
            <v>0</v>
          </cell>
          <cell r="BD2411">
            <v>0</v>
          </cell>
          <cell r="BM2411">
            <v>0</v>
          </cell>
          <cell r="BN2411">
            <v>0</v>
          </cell>
        </row>
        <row r="2412">
          <cell r="F2412">
            <v>169</v>
          </cell>
          <cell r="G2412" t="str">
            <v>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ПАО «МРСК Северного Кавказа» - «Ставропольэнерго» (свыше 750)</v>
          </cell>
          <cell r="H2412" t="str">
            <v>F_prj_109105_11755</v>
          </cell>
          <cell r="I2412">
            <v>138.82071865379999</v>
          </cell>
          <cell r="J2412">
            <v>19.001689104</v>
          </cell>
          <cell r="K2412">
            <v>19.001689104</v>
          </cell>
          <cell r="L2412">
            <v>4.8438210000000002</v>
          </cell>
          <cell r="R2412">
            <v>4.8438210000000002</v>
          </cell>
          <cell r="S2412">
            <v>19.001689104</v>
          </cell>
          <cell r="U2412">
            <v>14.157868104</v>
          </cell>
          <cell r="V2412">
            <v>4.8438210000000002</v>
          </cell>
          <cell r="W2412" t="e">
            <v>#DIV/0!</v>
          </cell>
          <cell r="AA2412">
            <v>0</v>
          </cell>
          <cell r="AB2412">
            <v>0</v>
          </cell>
          <cell r="AK2412">
            <v>117.64467682525424</v>
          </cell>
          <cell r="AL2412">
            <v>0</v>
          </cell>
          <cell r="AM2412" t="e">
            <v>#DIV/0!</v>
          </cell>
          <cell r="AN2412" t="str">
            <v>ФИНАНСИРОВАНИЕ: Погашение Кт задолженности по договорам подряда</v>
          </cell>
          <cell r="AO2412">
            <v>0</v>
          </cell>
          <cell r="AQ2412">
            <v>0</v>
          </cell>
          <cell r="AR2412">
            <v>0</v>
          </cell>
          <cell r="BA2412">
            <v>0</v>
          </cell>
          <cell r="BB2412" t="e">
            <v>#DIV/0!</v>
          </cell>
          <cell r="BC2412">
            <v>0</v>
          </cell>
          <cell r="BD2412">
            <v>0</v>
          </cell>
          <cell r="BM2412">
            <v>0</v>
          </cell>
          <cell r="BN2412">
            <v>0</v>
          </cell>
        </row>
        <row r="2413">
          <cell r="F2413">
            <v>15004</v>
          </cell>
          <cell r="G2413" t="str">
            <v>Реконструкция (модернизация резервных ячеек 10 кВ) ПС 110/10 кВ "Заводская" для обеспечения технологического присоединения энергопринимающих устройств  жилого комплекса, по ул. Черняховского в г. Ставрополе</v>
          </cell>
          <cell r="H2413" t="str">
            <v>E_prj_109105_46737</v>
          </cell>
          <cell r="K2413">
            <v>0</v>
          </cell>
          <cell r="L2413">
            <v>0.47317999999999999</v>
          </cell>
          <cell r="R2413">
            <v>0.47317999999999999</v>
          </cell>
          <cell r="V2413">
            <v>0.47317999999999999</v>
          </cell>
          <cell r="W2413" t="e">
            <v>#DIV/0!</v>
          </cell>
          <cell r="AM2413" t="str">
            <v>-</v>
          </cell>
          <cell r="AN2413" t="str">
            <v>ФИНАНСИРОВАНИЕ: Погашение Кт задолженности по договорам подряда</v>
          </cell>
          <cell r="BB2413" t="str">
            <v>-</v>
          </cell>
        </row>
        <row r="2414">
          <cell r="F2414">
            <v>6329</v>
          </cell>
          <cell r="G2414" t="str">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ell>
          <cell r="H2414" t="str">
            <v>G_stf00058</v>
          </cell>
          <cell r="K2414">
            <v>0</v>
          </cell>
          <cell r="L2414">
            <v>3.4799999999999999E-5</v>
          </cell>
          <cell r="R2414">
            <v>3.4799999999999999E-5</v>
          </cell>
          <cell r="U2414">
            <v>-3.4799999999999999E-5</v>
          </cell>
          <cell r="V2414">
            <v>3.4799999999999999E-5</v>
          </cell>
          <cell r="W2414" t="e">
            <v>#DIV/0!</v>
          </cell>
          <cell r="AA2414">
            <v>0</v>
          </cell>
          <cell r="AB2414">
            <v>0</v>
          </cell>
          <cell r="AK2414">
            <v>0</v>
          </cell>
          <cell r="AN2414" t="str">
            <v>ФИНАНСИРОВАНИЕ: Погашение кредиторской задолженности по договорам поставки</v>
          </cell>
          <cell r="AO2414">
            <v>0</v>
          </cell>
        </row>
        <row r="2415">
          <cell r="F2415">
            <v>253</v>
          </cell>
          <cell r="G2415" t="str">
            <v>Оснащение (реконструкция) ПС 110 кВ «Запикетная» - устройствами релейной защиты для технологического присоединения энергетических установок Модулей га</v>
          </cell>
          <cell r="H2415" t="str">
            <v>E_prj_109105_11756</v>
          </cell>
          <cell r="K2415">
            <v>0</v>
          </cell>
          <cell r="L2415">
            <v>6.3010650000000001E-2</v>
          </cell>
          <cell r="N2415">
            <v>6.3010650000000001E-2</v>
          </cell>
          <cell r="V2415">
            <v>6.3010650000000001E-2</v>
          </cell>
          <cell r="W2415" t="e">
            <v>#DIV/0!</v>
          </cell>
          <cell r="Z2415">
            <v>5.3064380000000001E-2</v>
          </cell>
          <cell r="AA2415">
            <v>0</v>
          </cell>
          <cell r="AB2415">
            <v>1.6433202</v>
          </cell>
          <cell r="AD2415">
            <v>1.6433202</v>
          </cell>
          <cell r="AL2415">
            <v>1.6433202</v>
          </cell>
          <cell r="AM2415" t="e">
            <v>#DIV/0!</v>
          </cell>
          <cell r="AN2415"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5">
            <v>0</v>
          </cell>
          <cell r="AQ2415">
            <v>0</v>
          </cell>
          <cell r="AR2415">
            <v>1.6963845799999999</v>
          </cell>
          <cell r="AT2415">
            <v>1.6963845799999999</v>
          </cell>
          <cell r="BA2415">
            <v>1.6963845799999999</v>
          </cell>
          <cell r="BB2415" t="e">
            <v>#DIV/0!</v>
          </cell>
          <cell r="BC2415">
            <v>0</v>
          </cell>
          <cell r="BD2415">
            <v>0</v>
          </cell>
          <cell r="BM2415">
            <v>0</v>
          </cell>
          <cell r="BN2415">
            <v>0</v>
          </cell>
        </row>
        <row r="2416">
          <cell r="F2416">
            <v>25005</v>
          </cell>
          <cell r="G2416" t="str">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ell>
          <cell r="H2416" t="str">
            <v>G_prj_109105_47035</v>
          </cell>
          <cell r="I2416">
            <v>5.6327155937369948</v>
          </cell>
          <cell r="J2416">
            <v>2.5472597800000001</v>
          </cell>
          <cell r="K2416">
            <v>2.5472597800000001</v>
          </cell>
          <cell r="L2416">
            <v>9.5543630000000004E-2</v>
          </cell>
          <cell r="N2416">
            <v>9.5543630000000004E-2</v>
          </cell>
          <cell r="S2416">
            <v>2.5472597800000001</v>
          </cell>
          <cell r="U2416">
            <v>2.4517161500000002</v>
          </cell>
          <cell r="V2416">
            <v>9.5543630000000004E-2</v>
          </cell>
          <cell r="W2416" t="e">
            <v>#DIV/0!</v>
          </cell>
          <cell r="Z2416">
            <v>0.12690288</v>
          </cell>
          <cell r="AA2416">
            <v>0</v>
          </cell>
          <cell r="AB2416">
            <v>4.2669854799999998</v>
          </cell>
          <cell r="AD2416">
            <v>4.2669854799999998</v>
          </cell>
          <cell r="AK2416">
            <v>0.37959943130253837</v>
          </cell>
          <cell r="AL2416">
            <v>4.2669854799999998</v>
          </cell>
          <cell r="AM2416" t="e">
            <v>#DIV/0!</v>
          </cell>
          <cell r="AN241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16">
            <v>0</v>
          </cell>
          <cell r="AQ2416">
            <v>0</v>
          </cell>
          <cell r="AR2416">
            <v>4.39388836</v>
          </cell>
          <cell r="AV2416">
            <v>4.39388836</v>
          </cell>
          <cell r="BA2416">
            <v>4.39388836</v>
          </cell>
          <cell r="BB2416" t="e">
            <v>#DIV/0!</v>
          </cell>
          <cell r="BC2416">
            <v>0</v>
          </cell>
          <cell r="BD2416">
            <v>0</v>
          </cell>
          <cell r="BM2416">
            <v>0</v>
          </cell>
          <cell r="BN2416">
            <v>0</v>
          </cell>
        </row>
        <row r="2417">
          <cell r="F2417">
            <v>185</v>
          </cell>
          <cell r="G2417" t="str">
            <v>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(свыше 750)</v>
          </cell>
          <cell r="H2417" t="str">
            <v>E_prj_109105_11759</v>
          </cell>
          <cell r="K2417">
            <v>0</v>
          </cell>
          <cell r="L2417">
            <v>0.2761363</v>
          </cell>
          <cell r="R2417">
            <v>0.2761363</v>
          </cell>
          <cell r="U2417">
            <v>-0.2761363</v>
          </cell>
          <cell r="V2417">
            <v>0.2761363</v>
          </cell>
          <cell r="W2417" t="e">
            <v>#DIV/0!</v>
          </cell>
          <cell r="AA2417">
            <v>0</v>
          </cell>
          <cell r="AB2417">
            <v>0</v>
          </cell>
          <cell r="AK2417">
            <v>0</v>
          </cell>
          <cell r="AN2417" t="str">
            <v>ФИНАНСИРОВАНИЕ: Погашение Кт задолженности по договорам подряда</v>
          </cell>
          <cell r="AO2417">
            <v>0</v>
          </cell>
        </row>
        <row r="2418">
          <cell r="F2418">
            <v>5383</v>
          </cell>
          <cell r="G2418" t="str">
            <v xml:space="preserve">Строительство ВЛ 110 кВ от ВЛ 110 кВ ПС"Промкомплекс"-ПС"Радиозавод" (Л-20) по схеме заход-выход на ПС"Автозавод" для обеспечения техприсоединения </v>
          </cell>
          <cell r="H2418" t="str">
            <v>F_prj_109105_47522</v>
          </cell>
          <cell r="I2418">
            <v>8.8203404049999996</v>
          </cell>
          <cell r="J2418">
            <v>7.8703403949999995</v>
          </cell>
          <cell r="K2418">
            <v>7.8703403999999999</v>
          </cell>
          <cell r="L2418">
            <v>6.9</v>
          </cell>
          <cell r="P2418">
            <v>3</v>
          </cell>
          <cell r="R2418">
            <v>3.9</v>
          </cell>
          <cell r="S2418">
            <v>7.8703403999999999</v>
          </cell>
          <cell r="U2418">
            <v>0.97034039499999913</v>
          </cell>
          <cell r="V2418">
            <v>6.9</v>
          </cell>
          <cell r="W2418" t="e">
            <v>#DIV/0!</v>
          </cell>
          <cell r="AA2418">
            <v>0</v>
          </cell>
          <cell r="AB2418">
            <v>0</v>
          </cell>
          <cell r="AK2418">
            <v>7.4748647500000001</v>
          </cell>
          <cell r="AL2418">
            <v>0</v>
          </cell>
          <cell r="AM2418" t="e">
            <v>#DIV/0!</v>
          </cell>
          <cell r="AN2418" t="str">
            <v xml:space="preserve"> Финансирование: Погашение Кт задолженности по договорам подряда</v>
          </cell>
          <cell r="AO2418">
            <v>0</v>
          </cell>
          <cell r="AQ2418">
            <v>0</v>
          </cell>
          <cell r="AR2418">
            <v>0</v>
          </cell>
          <cell r="BA2418">
            <v>0</v>
          </cell>
          <cell r="BB2418" t="e">
            <v>#DIV/0!</v>
          </cell>
          <cell r="BC2418">
            <v>0</v>
          </cell>
          <cell r="BD2418">
            <v>0</v>
          </cell>
          <cell r="BM2418">
            <v>0</v>
          </cell>
          <cell r="BN2418">
            <v>0</v>
          </cell>
        </row>
        <row r="2419">
          <cell r="F2419">
            <v>190</v>
          </cell>
          <cell r="G2419" t="str">
            <v xml:space="preserve">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ell>
          <cell r="H2419" t="str">
            <v>F_prj_109105_11761</v>
          </cell>
          <cell r="I2419">
            <v>6.3180725891999989</v>
          </cell>
          <cell r="J2419">
            <v>5.5000118879999995</v>
          </cell>
          <cell r="K2419">
            <v>5.4999991788000004</v>
          </cell>
          <cell r="L2419">
            <v>0.47765449999999998</v>
          </cell>
          <cell r="Q2419">
            <v>5.4999991788000004</v>
          </cell>
          <cell r="R2419">
            <v>0.47765449999999998</v>
          </cell>
          <cell r="U2419">
            <v>5.0223573879999996</v>
          </cell>
          <cell r="V2419">
            <v>0.47765449999999998</v>
          </cell>
          <cell r="W2419" t="e">
            <v>#DIV/0!</v>
          </cell>
          <cell r="AA2419">
            <v>0</v>
          </cell>
          <cell r="AB2419">
            <v>0</v>
          </cell>
          <cell r="AK2419">
            <v>5.3542988044067794</v>
          </cell>
          <cell r="AL2419">
            <v>0</v>
          </cell>
          <cell r="AM2419" t="e">
            <v>#DIV/0!</v>
          </cell>
          <cell r="AN2419" t="str">
            <v>ФИНАНСИРОВАНИЕ: Дефицит денежных средств</v>
          </cell>
          <cell r="AO2419">
            <v>0</v>
          </cell>
          <cell r="AQ2419">
            <v>0</v>
          </cell>
          <cell r="AR2419">
            <v>0</v>
          </cell>
          <cell r="BA2419">
            <v>0</v>
          </cell>
          <cell r="BB2419" t="e">
            <v>#DIV/0!</v>
          </cell>
          <cell r="BC2419">
            <v>0</v>
          </cell>
          <cell r="BD2419">
            <v>0</v>
          </cell>
          <cell r="BM2419">
            <v>0</v>
          </cell>
          <cell r="BN2419">
            <v>0</v>
          </cell>
        </row>
        <row r="2420">
          <cell r="F2420">
            <v>5183</v>
          </cell>
          <cell r="G2420" t="str">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ell>
          <cell r="H2420" t="str">
            <v>F_prj_109105_47523</v>
          </cell>
          <cell r="I2420">
            <v>47.910824133043377</v>
          </cell>
          <cell r="J2420">
            <v>47.910824133043377</v>
          </cell>
          <cell r="K2420">
            <v>15.023127648378297</v>
          </cell>
          <cell r="L2420">
            <v>51.524187530000006</v>
          </cell>
          <cell r="N2420">
            <v>2.0131980000000001E-2</v>
          </cell>
          <cell r="P2420">
            <v>7.4844270499999999</v>
          </cell>
          <cell r="Q2420">
            <v>15.023127648378297</v>
          </cell>
          <cell r="R2420">
            <v>44.019628500000003</v>
          </cell>
          <cell r="U2420">
            <v>-3.613363396956629</v>
          </cell>
          <cell r="V2420">
            <v>51.524187530000006</v>
          </cell>
          <cell r="W2420" t="e">
            <v>#DIV/0!</v>
          </cell>
          <cell r="AA2420">
            <v>0</v>
          </cell>
          <cell r="AB2420">
            <v>0</v>
          </cell>
          <cell r="AK2420">
            <v>40.602393333087612</v>
          </cell>
          <cell r="AL2420">
            <v>0</v>
          </cell>
          <cell r="AM2420" t="e">
            <v>#DIV/0!</v>
          </cell>
          <cell r="AN2420"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v>
          </cell>
          <cell r="AO2420">
            <v>0</v>
          </cell>
          <cell r="AQ2420">
            <v>0</v>
          </cell>
          <cell r="AR2420">
            <v>0</v>
          </cell>
          <cell r="BA2420">
            <v>0</v>
          </cell>
          <cell r="BB2420" t="e">
            <v>#DIV/0!</v>
          </cell>
          <cell r="BC2420">
            <v>0</v>
          </cell>
          <cell r="BD2420">
            <v>0</v>
          </cell>
          <cell r="BM2420">
            <v>0</v>
          </cell>
          <cell r="BN2420">
            <v>0</v>
          </cell>
        </row>
        <row r="2421">
          <cell r="F2421">
            <v>5406</v>
          </cell>
          <cell r="G2421" t="str">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ell>
          <cell r="H2421" t="str">
            <v>F_prj_109105_48072</v>
          </cell>
          <cell r="I2421">
            <v>49.012385600000002</v>
          </cell>
          <cell r="J2421">
            <v>45.763981126308984</v>
          </cell>
          <cell r="K2421">
            <v>7.0016649225089864</v>
          </cell>
          <cell r="L2421">
            <v>2.5030061800000003</v>
          </cell>
          <cell r="N2421">
            <v>3.1437109999999997E-2</v>
          </cell>
          <cell r="P2421">
            <v>4.7098170000000002E-2</v>
          </cell>
          <cell r="Q2421">
            <v>5.2406649225089899</v>
          </cell>
          <cell r="R2421">
            <v>2.4244709000000002</v>
          </cell>
          <cell r="S2421">
            <v>1.7609999999999966</v>
          </cell>
          <cell r="U2421">
            <v>43.260974946308984</v>
          </cell>
          <cell r="V2421">
            <v>2.5030061800000003</v>
          </cell>
          <cell r="W2421" t="e">
            <v>#DIV/0!</v>
          </cell>
          <cell r="Z2421">
            <v>2.59847275</v>
          </cell>
          <cell r="AA2421">
            <v>19.171454409999999</v>
          </cell>
          <cell r="AB2421">
            <v>54.925613369999994</v>
          </cell>
          <cell r="AD2421">
            <v>3.1437109999999997E-2</v>
          </cell>
          <cell r="AF2421">
            <v>4.7098170000000002E-2</v>
          </cell>
          <cell r="AH2421">
            <v>54.847078089999997</v>
          </cell>
          <cell r="AI2421">
            <v>19.171454409999999</v>
          </cell>
          <cell r="AL2421">
            <v>54.925613369999994</v>
          </cell>
          <cell r="AM2421" t="e">
            <v>#DIV/0!</v>
          </cell>
          <cell r="AN2421" t="str">
            <v>Освоение:выполнение договорных обязательств по ТП ФИНАНСИРОВАНИЕ: Финансирование согласно условиям договора</v>
          </cell>
          <cell r="AO2421">
            <v>57.524086119999993</v>
          </cell>
          <cell r="AQ2421">
            <v>41.535919999999997</v>
          </cell>
          <cell r="AR2421">
            <v>0</v>
          </cell>
          <cell r="AY2421">
            <v>41.535919999999997</v>
          </cell>
          <cell r="BA2421">
            <v>0</v>
          </cell>
          <cell r="BB2421" t="e">
            <v>#DIV/0!</v>
          </cell>
          <cell r="BC2421">
            <v>5</v>
          </cell>
          <cell r="BD2421">
            <v>0</v>
          </cell>
          <cell r="BK2421">
            <v>5</v>
          </cell>
          <cell r="BM2421">
            <v>3.2</v>
          </cell>
          <cell r="BN2421">
            <v>0</v>
          </cell>
          <cell r="BU2421">
            <v>3.2</v>
          </cell>
        </row>
        <row r="2422">
          <cell r="F2422">
            <v>5338</v>
          </cell>
          <cell r="G2422" t="str">
            <v>Строительство ПС 35 кВ Лента, ВЛ 35 кВ, ВЛ 10 кВ для тех. присоединения торгового комплекса ООО "Лента" в п. Иноземцево</v>
          </cell>
          <cell r="H2422" t="str">
            <v>F_prj_109105_47063</v>
          </cell>
          <cell r="I2422">
            <v>54.752715341208571</v>
          </cell>
          <cell r="J2422">
            <v>52.075460491208574</v>
          </cell>
          <cell r="K2422">
            <v>0</v>
          </cell>
          <cell r="L2422">
            <v>46.490932239999999</v>
          </cell>
          <cell r="N2422">
            <v>1.8044856</v>
          </cell>
          <cell r="P2422">
            <v>6.3496283399999998</v>
          </cell>
          <cell r="R2422">
            <v>38.336818299999997</v>
          </cell>
          <cell r="U2422">
            <v>5.5845282512085745</v>
          </cell>
          <cell r="V2422">
            <v>46.490932239999999</v>
          </cell>
          <cell r="W2422" t="e">
            <v>#DIV/0!</v>
          </cell>
          <cell r="Z2422">
            <v>7.3720552799999997</v>
          </cell>
          <cell r="AA2422">
            <v>31.131744151363201</v>
          </cell>
          <cell r="AB2422">
            <v>42.11542034</v>
          </cell>
          <cell r="AD2422">
            <v>33.81343219</v>
          </cell>
          <cell r="AF2422">
            <v>7.3097207300000004</v>
          </cell>
          <cell r="AH2422">
            <v>0.99226742000000001</v>
          </cell>
          <cell r="AI2422">
            <v>31.131744151363201</v>
          </cell>
          <cell r="AL2422">
            <v>42.11542034</v>
          </cell>
          <cell r="AM2422" t="e">
            <v>#DIV/0!</v>
          </cell>
          <cell r="AN2422" t="str">
            <v>Освоение: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 ;Начисление % за  использование кредитных средств</v>
          </cell>
          <cell r="AO2422">
            <v>0</v>
          </cell>
          <cell r="AQ2422">
            <v>46.400606221363205</v>
          </cell>
          <cell r="AR2422">
            <v>49.487475619999998</v>
          </cell>
          <cell r="AX2422">
            <v>49.487475619999998</v>
          </cell>
          <cell r="AY2422">
            <v>46.400606221363205</v>
          </cell>
          <cell r="BA2422">
            <v>49.487475619999998</v>
          </cell>
          <cell r="BB2422" t="e">
            <v>#DIV/0!</v>
          </cell>
          <cell r="BC2422">
            <v>3.2</v>
          </cell>
          <cell r="BD2422">
            <v>6.3</v>
          </cell>
          <cell r="BJ2422">
            <v>6.3</v>
          </cell>
          <cell r="BK2422">
            <v>3.2</v>
          </cell>
          <cell r="BM2422">
            <v>1.7230000000000001</v>
          </cell>
          <cell r="BN2422">
            <v>3.1549999999999998</v>
          </cell>
          <cell r="BT2422">
            <v>3.1549999999999998</v>
          </cell>
          <cell r="BU2422">
            <v>1.7230000000000001</v>
          </cell>
        </row>
        <row r="2423">
          <cell r="F2423">
            <v>15011</v>
          </cell>
          <cell r="G2423" t="str">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
(свыше 670)</v>
          </cell>
          <cell r="H2423" t="str">
            <v>F_prj_109105_46740</v>
          </cell>
          <cell r="K2423">
            <v>0</v>
          </cell>
          <cell r="L2423">
            <v>0.8654275600000001</v>
          </cell>
          <cell r="P2423">
            <v>0.36453496000000002</v>
          </cell>
          <cell r="R2423">
            <v>0.50089260000000002</v>
          </cell>
          <cell r="W2423" t="str">
            <v>-</v>
          </cell>
          <cell r="Z2423">
            <v>9.0022940400000007</v>
          </cell>
          <cell r="AA2423">
            <v>0</v>
          </cell>
          <cell r="AB2423">
            <v>5.4048133700000003</v>
          </cell>
          <cell r="AF2423">
            <v>5.01365587</v>
          </cell>
          <cell r="AH2423">
            <v>0.39115749999999999</v>
          </cell>
          <cell r="AL2423">
            <v>5.4048133700000003</v>
          </cell>
          <cell r="AM2423" t="e">
            <v>#DIV/0!</v>
          </cell>
          <cell r="AN2423" t="str">
            <v>Освоение: необходимость выполнения договорных обязательств по договору техприса.  ФИНАНСИРОВАНИЕ: Погашение кредиторской задолженности  по договорам поставки. Начисление % за  использование кредитных средств</v>
          </cell>
          <cell r="AO2423">
            <v>14.407107410000002</v>
          </cell>
          <cell r="AQ2423">
            <v>0</v>
          </cell>
          <cell r="AR2423">
            <v>0</v>
          </cell>
          <cell r="BB2423" t="str">
            <v>-</v>
          </cell>
          <cell r="BC2423">
            <v>0</v>
          </cell>
          <cell r="BD2423">
            <v>0</v>
          </cell>
          <cell r="BM2423">
            <v>0</v>
          </cell>
          <cell r="BN2423">
            <v>0</v>
          </cell>
        </row>
        <row r="2424">
          <cell r="F2424">
            <v>6190</v>
          </cell>
          <cell r="G2424" t="str">
            <v>Реконструкция ВЛ-10 кВ Ф-102 от ПС 35/10 кВ "Незлобная"для осущ. тех прис объектов производственной деятельности в г.Георгиевске Георгиевского района</v>
          </cell>
          <cell r="H2424" t="str">
            <v>G_prj_109105_50408</v>
          </cell>
          <cell r="K2424">
            <v>0</v>
          </cell>
          <cell r="L2424">
            <v>0.33273425000000001</v>
          </cell>
          <cell r="N2424">
            <v>2.7858800000000001E-3</v>
          </cell>
          <cell r="P2424">
            <v>2.6769999999999999E-5</v>
          </cell>
          <cell r="R2424">
            <v>0.32992159999999998</v>
          </cell>
          <cell r="V2424">
            <v>0.33273425000000001</v>
          </cell>
          <cell r="W2424" t="e">
            <v>#DIV/0!</v>
          </cell>
          <cell r="AA2424">
            <v>0</v>
          </cell>
          <cell r="AB2424">
            <v>0.28240718000000004</v>
          </cell>
          <cell r="AD2424">
            <v>0.28238041000000003</v>
          </cell>
          <cell r="AF2424">
            <v>2.6769999999999999E-5</v>
          </cell>
          <cell r="AL2424">
            <v>0.28240718000000004</v>
          </cell>
          <cell r="AM2424" t="e">
            <v>#DIV/0!</v>
          </cell>
          <cell r="AN242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24">
            <v>0</v>
          </cell>
          <cell r="AQ2424">
            <v>0</v>
          </cell>
          <cell r="AR2424">
            <v>0.28240717999999998</v>
          </cell>
          <cell r="AV2424">
            <v>0.28240717999999998</v>
          </cell>
          <cell r="BA2424">
            <v>0.28240717999999998</v>
          </cell>
          <cell r="BB2424" t="e">
            <v>#DIV/0!</v>
          </cell>
          <cell r="BC2424">
            <v>0</v>
          </cell>
          <cell r="BD2424">
            <v>0</v>
          </cell>
          <cell r="BM2424">
            <v>0</v>
          </cell>
          <cell r="BN2424">
            <v>0.61099999999999999</v>
          </cell>
          <cell r="BR2424">
            <v>0.61099999999999999</v>
          </cell>
        </row>
        <row r="2425">
          <cell r="F2425">
            <v>6167</v>
          </cell>
          <cell r="G2425" t="str">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ell>
          <cell r="H2425" t="str">
            <v>G_prj_109105_50211</v>
          </cell>
          <cell r="K2425">
            <v>0</v>
          </cell>
          <cell r="L2425">
            <v>6.4060300000000001E-2</v>
          </cell>
          <cell r="R2425">
            <v>6.4060300000000001E-2</v>
          </cell>
          <cell r="AA2425">
            <v>0</v>
          </cell>
          <cell r="AB2425">
            <v>0.16798094</v>
          </cell>
          <cell r="AH2425">
            <v>0.16798094</v>
          </cell>
          <cell r="AL2425">
            <v>0.16798094</v>
          </cell>
          <cell r="AM2425" t="e">
            <v>#DIV/0!</v>
          </cell>
          <cell r="AN2425"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5">
            <v>0</v>
          </cell>
          <cell r="AQ2425">
            <v>0</v>
          </cell>
          <cell r="AR2425">
            <v>0.16798094</v>
          </cell>
          <cell r="AX2425">
            <v>0.16798094</v>
          </cell>
          <cell r="BC2425">
            <v>0</v>
          </cell>
          <cell r="BD2425">
            <v>0</v>
          </cell>
          <cell r="BM2425">
            <v>0</v>
          </cell>
          <cell r="BN2425">
            <v>0.13800000000000001</v>
          </cell>
          <cell r="BT2425">
            <v>0.13800000000000001</v>
          </cell>
        </row>
        <row r="2426">
          <cell r="F2426">
            <v>6307</v>
          </cell>
          <cell r="G2426" t="str">
            <v>Реконструкция ВЛ-10 кВ Ф-482 от ПС 35/10кВ "Заводская" со строительством участка ВЛ-10 кВ Ф-482 для обеспеч-я техприсоед.эн-прин. устройств учебного к</v>
          </cell>
          <cell r="H2426" t="str">
            <v>G_stf00057</v>
          </cell>
          <cell r="K2426">
            <v>0</v>
          </cell>
          <cell r="L2426">
            <v>1.2625158999999999</v>
          </cell>
          <cell r="R2426">
            <v>1.2625158999999999</v>
          </cell>
          <cell r="AA2426">
            <v>0</v>
          </cell>
          <cell r="AB2426">
            <v>0.97255736999999998</v>
          </cell>
          <cell r="AH2426">
            <v>0.97255736999999998</v>
          </cell>
          <cell r="AL2426">
            <v>0.97255736999999998</v>
          </cell>
          <cell r="AM2426" t="e">
            <v>#DIV/0!</v>
          </cell>
          <cell r="AN2426" t="str">
            <v>Освоение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6">
            <v>0.97255736999999998</v>
          </cell>
          <cell r="AQ2426">
            <v>0</v>
          </cell>
          <cell r="AR2426">
            <v>0</v>
          </cell>
          <cell r="BC2426">
            <v>0</v>
          </cell>
          <cell r="BD2426">
            <v>0</v>
          </cell>
          <cell r="BM2426">
            <v>0</v>
          </cell>
          <cell r="BN2426">
            <v>0</v>
          </cell>
        </row>
        <row r="2427">
          <cell r="F2427">
            <v>15012</v>
          </cell>
          <cell r="G2427" t="str">
            <v>Реконструкция ПС 35/10 кВ "КПП"  для осуществления технологического присоединения энергопринимающих устройств Казьминского группового водопровода  Договор № 44-05/143 от 22.08.2012</v>
          </cell>
          <cell r="H2427" t="str">
            <v>G_prj_109105_47333</v>
          </cell>
          <cell r="K2427">
            <v>0</v>
          </cell>
          <cell r="L2427">
            <v>0.9143</v>
          </cell>
          <cell r="R2427">
            <v>0.9143</v>
          </cell>
          <cell r="V2427">
            <v>0.9143</v>
          </cell>
          <cell r="W2427" t="e">
            <v>#DIV/0!</v>
          </cell>
          <cell r="AN2427" t="str">
            <v>ФИНАНСИРОВАНИЕ: Погашение кредиторской задолженности  по договорам поставки</v>
          </cell>
        </row>
        <row r="2428">
          <cell r="F2428">
            <v>15300</v>
          </cell>
          <cell r="G2428" t="str">
            <v>Реконструкция ПС 35/10кВ "Почтовая"(для осущесвления техприсоединения э/прин.устройств Казминского группового водопровода) Договор № 44-05/143 от 22.08.2012</v>
          </cell>
          <cell r="H2428" t="str">
            <v>G_prj_109105_47332</v>
          </cell>
          <cell r="K2428">
            <v>0</v>
          </cell>
          <cell r="L2428">
            <v>0.94647000000000003</v>
          </cell>
          <cell r="R2428">
            <v>0.94647000000000003</v>
          </cell>
          <cell r="V2428">
            <v>0.94647000000000003</v>
          </cell>
          <cell r="W2428" t="e">
            <v>#DIV/0!</v>
          </cell>
          <cell r="AM2428" t="str">
            <v>-</v>
          </cell>
          <cell r="AN2428" t="str">
            <v>ФИНАНСИРОВАНИЕ: Погашение кредиторской задолженности  по договорам поставки</v>
          </cell>
          <cell r="BB2428" t="str">
            <v>-</v>
          </cell>
        </row>
        <row r="2429">
          <cell r="F2429">
            <v>6019</v>
          </cell>
          <cell r="G2429" t="str">
            <v>Строит ВЛ-10 кВ от ПС Провал,установ нов.яч 10 кВ на ПС Провал, рек.ВЛ-10 кВ Ф-170 от ПС Провал для тех.прис.торг.центра в Предг. р-не,МО Этокск.сельс</v>
          </cell>
          <cell r="H2429" t="str">
            <v>G_prj_109105_50180</v>
          </cell>
          <cell r="K2429">
            <v>0</v>
          </cell>
          <cell r="L2429">
            <v>8.1037529999999997E-2</v>
          </cell>
          <cell r="N2429">
            <v>7.2647320000000001E-2</v>
          </cell>
          <cell r="P2429">
            <v>2.5956099999999999E-3</v>
          </cell>
          <cell r="R2429">
            <v>5.7945999999999996E-3</v>
          </cell>
          <cell r="V2429">
            <v>8.1037529999999997E-2</v>
          </cell>
          <cell r="W2429" t="e">
            <v>#DIV/0!</v>
          </cell>
          <cell r="Z2429">
            <v>1.5777486199999999</v>
          </cell>
          <cell r="AA2429">
            <v>0</v>
          </cell>
          <cell r="AB2429">
            <v>1.4995543600000001</v>
          </cell>
          <cell r="AD2429">
            <v>1.4911659900000001</v>
          </cell>
          <cell r="AF2429">
            <v>2.5966700000000001E-3</v>
          </cell>
          <cell r="AH2429">
            <v>5.7917000000000003E-3</v>
          </cell>
          <cell r="AL2429">
            <v>1.4995543600000001</v>
          </cell>
          <cell r="AM2429" t="e">
            <v>#DIV/0!</v>
          </cell>
          <cell r="AN2429" t="str">
            <v>Освоение: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29">
            <v>3.0773029799999998</v>
          </cell>
          <cell r="AQ2429">
            <v>0</v>
          </cell>
          <cell r="AR2429">
            <v>0</v>
          </cell>
          <cell r="BA2429">
            <v>0</v>
          </cell>
          <cell r="BB2429" t="e">
            <v>#DIV/0!</v>
          </cell>
          <cell r="BC2429">
            <v>0</v>
          </cell>
          <cell r="BD2429">
            <v>0</v>
          </cell>
          <cell r="BM2429">
            <v>0</v>
          </cell>
          <cell r="BN2429">
            <v>0</v>
          </cell>
        </row>
        <row r="2430">
          <cell r="F2430">
            <v>272</v>
          </cell>
          <cell r="G2430" t="str">
            <v>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 Ставрополь" Договор №43-05/71 от 10.07.2013</v>
          </cell>
          <cell r="H2430" t="str">
            <v>G_prj_109105_11765</v>
          </cell>
          <cell r="K2430">
            <v>0</v>
          </cell>
          <cell r="L2430">
            <v>9.1879799999999998E-2</v>
          </cell>
          <cell r="N2430">
            <v>1.2500000000000001E-2</v>
          </cell>
          <cell r="R2430">
            <v>7.93798E-2</v>
          </cell>
          <cell r="V2430">
            <v>9.1879799999999998E-2</v>
          </cell>
          <cell r="W2430" t="e">
            <v>#DIV/0!</v>
          </cell>
          <cell r="AA2430">
            <v>0</v>
          </cell>
          <cell r="AB2430">
            <v>0</v>
          </cell>
          <cell r="AK2430">
            <v>0</v>
          </cell>
          <cell r="AL2430">
            <v>0</v>
          </cell>
          <cell r="AM2430" t="e">
            <v>#DIV/0!</v>
          </cell>
          <cell r="AN2430" t="str">
            <v xml:space="preserve"> Финансирование: Погашение Кт задолженности по договорам поставки</v>
          </cell>
          <cell r="AO2430">
            <v>0</v>
          </cell>
          <cell r="AQ2430">
            <v>0</v>
          </cell>
          <cell r="AR2430">
            <v>0</v>
          </cell>
          <cell r="BA2430">
            <v>0</v>
          </cell>
          <cell r="BB2430" t="e">
            <v>#DIV/0!</v>
          </cell>
          <cell r="BC2430">
            <v>0</v>
          </cell>
          <cell r="BD2430">
            <v>0</v>
          </cell>
          <cell r="BM2430">
            <v>0</v>
          </cell>
          <cell r="BN2430">
            <v>0</v>
          </cell>
        </row>
        <row r="2431">
          <cell r="F2431">
            <v>271</v>
          </cell>
          <cell r="G2431" t="str">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ell>
          <cell r="H2431" t="str">
            <v>G_prj_109105_11764</v>
          </cell>
          <cell r="K2431">
            <v>0</v>
          </cell>
          <cell r="L2431">
            <v>0.42</v>
          </cell>
          <cell r="R2431">
            <v>0.42</v>
          </cell>
          <cell r="V2431">
            <v>0.42</v>
          </cell>
          <cell r="W2431" t="e">
            <v>#DIV/0!</v>
          </cell>
        </row>
        <row r="2432">
          <cell r="F2432">
            <v>6172</v>
          </cell>
          <cell r="G2432" t="str">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Договор  №45-05/70 от 20.07.2014г.</v>
          </cell>
          <cell r="H2432" t="str">
            <v>G_prj_109105_50212</v>
          </cell>
          <cell r="K2432">
            <v>0</v>
          </cell>
          <cell r="L2432">
            <v>9.9160600000000002E-2</v>
          </cell>
          <cell r="R2432">
            <v>9.9160600000000002E-2</v>
          </cell>
          <cell r="V2432">
            <v>9.9160600000000002E-2</v>
          </cell>
          <cell r="W2432" t="e">
            <v>#DIV/0!</v>
          </cell>
          <cell r="AA2432">
            <v>0</v>
          </cell>
          <cell r="AB2432">
            <v>0</v>
          </cell>
          <cell r="AK2432">
            <v>0</v>
          </cell>
          <cell r="AN2432" t="str">
            <v>ФИНАНСИРОВАНИЕ: Выполнение обязательств по договорам поставки</v>
          </cell>
          <cell r="AO2432">
            <v>0</v>
          </cell>
        </row>
        <row r="2433">
          <cell r="F2433">
            <v>15023</v>
          </cell>
          <cell r="G2433" t="str">
            <v xml:space="preserve"> Строительство ВЛ 10 кВ  от фидера Ф-157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С. Татарка,  ул. Колхозная, 1/10 (Договор № 43-05/93 от 16.08.2013) (15-150)</v>
          </cell>
          <cell r="H2433" t="str">
            <v>G_prj_109105_47337</v>
          </cell>
          <cell r="K2433">
            <v>0</v>
          </cell>
          <cell r="L2433">
            <v>0.1571891</v>
          </cell>
          <cell r="N2433">
            <v>0.01</v>
          </cell>
          <cell r="R2433">
            <v>0.14718909999999999</v>
          </cell>
          <cell r="V2433">
            <v>0.1571891</v>
          </cell>
          <cell r="W2433" t="e">
            <v>#DIV/0!</v>
          </cell>
          <cell r="AA2433">
            <v>0</v>
          </cell>
          <cell r="AB2433">
            <v>0</v>
          </cell>
          <cell r="AK2433">
            <v>0</v>
          </cell>
          <cell r="AL2433">
            <v>0</v>
          </cell>
          <cell r="AM2433" t="e">
            <v>#DIV/0!</v>
          </cell>
          <cell r="AN2433" t="str">
            <v xml:space="preserve"> Финансирование: Погашение Кт задолженности по договорам поставки</v>
          </cell>
          <cell r="AO2433">
            <v>0</v>
          </cell>
          <cell r="AQ2433">
            <v>0</v>
          </cell>
          <cell r="AR2433">
            <v>0</v>
          </cell>
          <cell r="BA2433">
            <v>0</v>
          </cell>
          <cell r="BB2433" t="e">
            <v>#DIV/0!</v>
          </cell>
          <cell r="BC2433">
            <v>0</v>
          </cell>
          <cell r="BD2433">
            <v>0</v>
          </cell>
          <cell r="BM2433">
            <v>0</v>
          </cell>
          <cell r="BN2433">
            <v>0</v>
          </cell>
        </row>
        <row r="2434">
          <cell r="F2434">
            <v>6243</v>
          </cell>
          <cell r="G2434" t="str">
            <v xml:space="preserve">Строительство ЛЭП-10 кВ от ВЛ-10 кВ Ф-355 ПС "Русская" для электроснабжения ТП-10/0,4 кВ распол по адресу:с.Русское,ул.Солнечная,Курской район </v>
          </cell>
          <cell r="H2434" t="str">
            <v>G_stf00060</v>
          </cell>
          <cell r="K2434">
            <v>0</v>
          </cell>
          <cell r="L2434">
            <v>3.524E-4</v>
          </cell>
          <cell r="R2434">
            <v>3.524E-4</v>
          </cell>
          <cell r="V2434">
            <v>3.524E-4</v>
          </cell>
          <cell r="W2434" t="e">
            <v>#DIV/0!</v>
          </cell>
          <cell r="AA2434">
            <v>0</v>
          </cell>
          <cell r="AB2434">
            <v>3.5985169999999997E-2</v>
          </cell>
          <cell r="AH2434">
            <v>3.5985169999999997E-2</v>
          </cell>
          <cell r="AL2434">
            <v>3.5985169999999997E-2</v>
          </cell>
          <cell r="AM2434" t="e">
            <v>#DIV/0!</v>
          </cell>
          <cell r="AN2434" t="str">
            <v>Освоение необходимость выполнения договорных обязательств по договору техприса</v>
          </cell>
          <cell r="AO2434">
            <v>3.5985169999999997E-2</v>
          </cell>
          <cell r="AQ2434">
            <v>0</v>
          </cell>
          <cell r="AR2434">
            <v>0</v>
          </cell>
          <cell r="BC2434">
            <v>0</v>
          </cell>
          <cell r="BD2434">
            <v>0</v>
          </cell>
          <cell r="BM2434">
            <v>0</v>
          </cell>
          <cell r="BN2434">
            <v>0</v>
          </cell>
        </row>
        <row r="2435">
          <cell r="F2435">
            <v>5188</v>
          </cell>
          <cell r="G2435" t="str">
            <v>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№43-</v>
          </cell>
          <cell r="H2435" t="str">
            <v>G_prj_109105_47525</v>
          </cell>
          <cell r="K2435">
            <v>0</v>
          </cell>
          <cell r="L2435">
            <v>0.22946279999999999</v>
          </cell>
          <cell r="N2435">
            <v>0.22946279999999999</v>
          </cell>
          <cell r="V2435">
            <v>0.22946279999999999</v>
          </cell>
          <cell r="W2435" t="e">
            <v>#DIV/0!</v>
          </cell>
          <cell r="AA2435">
            <v>0</v>
          </cell>
          <cell r="AB2435">
            <v>0</v>
          </cell>
          <cell r="AK2435">
            <v>0</v>
          </cell>
          <cell r="AL2435">
            <v>0</v>
          </cell>
          <cell r="AM2435" t="e">
            <v>#DIV/0!</v>
          </cell>
          <cell r="AN2435" t="str">
            <v xml:space="preserve"> Финансирование: Погашение Кт задолженности по договорам поставки</v>
          </cell>
          <cell r="AO2435">
            <v>0</v>
          </cell>
          <cell r="AQ2435">
            <v>0</v>
          </cell>
          <cell r="AR2435">
            <v>0</v>
          </cell>
          <cell r="BA2435">
            <v>0</v>
          </cell>
          <cell r="BB2435" t="e">
            <v>#DIV/0!</v>
          </cell>
          <cell r="BC2435">
            <v>0</v>
          </cell>
          <cell r="BD2435">
            <v>0</v>
          </cell>
          <cell r="BM2435">
            <v>0</v>
          </cell>
          <cell r="BN2435">
            <v>0</v>
          </cell>
        </row>
        <row r="2436">
          <cell r="F2436" t="str">
            <v>15-150</v>
          </cell>
          <cell r="G2436" t="str">
            <v>Объекты технологического присоединения мощностью от 15 до 100 кВт.</v>
          </cell>
          <cell r="H2436" t="str">
            <v xml:space="preserve">F_stfprj_00005 </v>
          </cell>
          <cell r="I2436">
            <v>0</v>
          </cell>
          <cell r="J2436">
            <v>0</v>
          </cell>
          <cell r="K2436">
            <v>0</v>
          </cell>
          <cell r="L2436">
            <v>9.3724986499999989</v>
          </cell>
          <cell r="M2436">
            <v>0</v>
          </cell>
          <cell r="N2436">
            <v>4.9078278700000002</v>
          </cell>
          <cell r="O2436">
            <v>0</v>
          </cell>
          <cell r="P2436">
            <v>2.7494778200000001</v>
          </cell>
          <cell r="Q2436">
            <v>0</v>
          </cell>
          <cell r="R2436">
            <v>1.71519296</v>
          </cell>
          <cell r="S2436">
            <v>0</v>
          </cell>
          <cell r="T2436">
            <v>0</v>
          </cell>
          <cell r="U2436">
            <v>-0.16670408</v>
          </cell>
          <cell r="V2436">
            <v>5.3621113699999992</v>
          </cell>
          <cell r="W2436" t="str">
            <v>-</v>
          </cell>
          <cell r="X2436">
            <v>0</v>
          </cell>
          <cell r="Y2436">
            <v>0</v>
          </cell>
          <cell r="Z2436">
            <v>3.2555012999999997</v>
          </cell>
          <cell r="AA2436">
            <v>0</v>
          </cell>
          <cell r="AB2436">
            <v>4.8393964700000005</v>
          </cell>
          <cell r="AC2436">
            <v>0</v>
          </cell>
          <cell r="AD2436">
            <v>0.76654487999999998</v>
          </cell>
          <cell r="AE2436">
            <v>0</v>
          </cell>
          <cell r="AF2436">
            <v>2.9323482799999998</v>
          </cell>
          <cell r="AG2436">
            <v>0</v>
          </cell>
          <cell r="AH2436">
            <v>1.1405033100000002</v>
          </cell>
          <cell r="AI2436">
            <v>0</v>
          </cell>
          <cell r="AJ2436">
            <v>0</v>
          </cell>
          <cell r="AK2436">
            <v>0</v>
          </cell>
          <cell r="AL2436">
            <v>4.8393964700000005</v>
          </cell>
          <cell r="AM2436" t="str">
            <v>-</v>
          </cell>
          <cell r="AO2436">
            <v>5.6616294700000003</v>
          </cell>
          <cell r="AQ2436">
            <v>0</v>
          </cell>
          <cell r="AR2436">
            <v>2.4332682999999999</v>
          </cell>
          <cell r="AS2436">
            <v>0</v>
          </cell>
          <cell r="AT2436">
            <v>0.80260487999999997</v>
          </cell>
          <cell r="AU2436">
            <v>0</v>
          </cell>
          <cell r="AV2436">
            <v>0.98299199999999998</v>
          </cell>
          <cell r="AW2436">
            <v>0</v>
          </cell>
          <cell r="AX2436">
            <v>0.64767142</v>
          </cell>
          <cell r="AY2436">
            <v>0</v>
          </cell>
          <cell r="AZ2436">
            <v>0</v>
          </cell>
          <cell r="BA2436">
            <v>1.7573416499999999</v>
          </cell>
          <cell r="BB2436" t="str">
            <v>-</v>
          </cell>
          <cell r="BC2436">
            <v>0</v>
          </cell>
          <cell r="BD2436">
            <v>0.125</v>
          </cell>
          <cell r="BE2436">
            <v>0</v>
          </cell>
          <cell r="BF2436">
            <v>0.1</v>
          </cell>
          <cell r="BG2436">
            <v>0</v>
          </cell>
          <cell r="BH2436">
            <v>2.5000000000000001E-2</v>
          </cell>
          <cell r="BI2436">
            <v>0</v>
          </cell>
          <cell r="BJ2436">
            <v>0</v>
          </cell>
          <cell r="BK2436">
            <v>0</v>
          </cell>
          <cell r="BL2436">
            <v>0</v>
          </cell>
          <cell r="BM2436">
            <v>0</v>
          </cell>
          <cell r="BN2436">
            <v>1.5209999999999999</v>
          </cell>
          <cell r="BO2436">
            <v>0</v>
          </cell>
          <cell r="BP2436">
            <v>0.55000000000000004</v>
          </cell>
          <cell r="BQ2436">
            <v>0</v>
          </cell>
          <cell r="BR2436">
            <v>0.42399999999999999</v>
          </cell>
          <cell r="BS2436">
            <v>0</v>
          </cell>
          <cell r="BT2436">
            <v>0.54700000000000004</v>
          </cell>
          <cell r="BU2436">
            <v>0</v>
          </cell>
          <cell r="BV2436">
            <v>0</v>
          </cell>
        </row>
        <row r="2437">
          <cell r="F2437">
            <v>6197</v>
          </cell>
          <cell r="G2437" t="str">
            <v>Реконструкция ВЛ-10 Ф-510 от ПС "Каясула" путем строительства отпайки  для обеспечения технологического присоединения  объекта по переработке продукции животноводства КФХ Аджакаева Н.С., расположенного в Нефтекумском районе, севернее а.Уллуби-Юрт ПЭС</v>
          </cell>
          <cell r="H2437" t="str">
            <v>E_prj_109105_11782</v>
          </cell>
          <cell r="K2437">
            <v>0</v>
          </cell>
          <cell r="L2437">
            <v>1.2402652699999999</v>
          </cell>
          <cell r="N2437">
            <v>1.17027467</v>
          </cell>
          <cell r="R2437">
            <v>6.99906E-2</v>
          </cell>
          <cell r="V2437">
            <v>1.2402652699999999</v>
          </cell>
          <cell r="W2437" t="e">
            <v>#DIV/0!</v>
          </cell>
          <cell r="AA2437">
            <v>0</v>
          </cell>
          <cell r="AB2437">
            <v>0</v>
          </cell>
          <cell r="AK2437">
            <v>0</v>
          </cell>
          <cell r="AL2437">
            <v>0</v>
          </cell>
          <cell r="AM2437" t="e">
            <v>#DIV/0!</v>
          </cell>
          <cell r="AN2437"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37">
            <v>0</v>
          </cell>
          <cell r="AQ2437">
            <v>0</v>
          </cell>
          <cell r="AR2437">
            <v>0</v>
          </cell>
          <cell r="BA2437">
            <v>0</v>
          </cell>
          <cell r="BB2437" t="e">
            <v>#DIV/0!</v>
          </cell>
          <cell r="BC2437">
            <v>0</v>
          </cell>
          <cell r="BD2437">
            <v>0</v>
          </cell>
          <cell r="BM2437">
            <v>0</v>
          </cell>
          <cell r="BN2437">
            <v>0</v>
          </cell>
        </row>
        <row r="2438">
          <cell r="F2438">
            <v>5402</v>
          </cell>
          <cell r="G2438" t="str">
            <v>Реконструкция ВЛ-10 кВ Ф-345 ПС"Отказное" для обеспечения тех. Присоединения энергоприн устройсв строящейся водозаборной скважины в с.Оказное Советсвкого района №43-05/74 от 15.08.2014г.</v>
          </cell>
          <cell r="H2438" t="str">
            <v xml:space="preserve">F_stfprj_00005 </v>
          </cell>
          <cell r="K2438">
            <v>0</v>
          </cell>
          <cell r="L2438">
            <v>5.8300000000000001E-3</v>
          </cell>
          <cell r="R2438">
            <v>5.8300000000000001E-3</v>
          </cell>
          <cell r="V2438">
            <v>5.8300000000000001E-3</v>
          </cell>
          <cell r="W2438" t="e">
            <v>#DIV/0!</v>
          </cell>
          <cell r="AN2438" t="str">
            <v>ФИНАНСИРОВАНИЕ: Выполнение обязательств по договорам поставки.</v>
          </cell>
        </row>
        <row r="2439">
          <cell r="F2439">
            <v>5429</v>
          </cell>
          <cell r="G2439" t="str">
            <v>Реконструкция ВЛ-10 кВ Ф-109 для обеспечения технологического присоединения энергопринимающих устройств дома смотрителя кладбища №3 расположенного в 1,3 км на юго-восток от ул.Шоссейная, пос.Доброжеланный, Будённовского района"под ключ" Договор №316/14-05 от 20.10.2014 (15-150)</v>
          </cell>
          <cell r="H2439" t="str">
            <v xml:space="preserve">F_stfprj_00005 </v>
          </cell>
          <cell r="K2439">
            <v>0</v>
          </cell>
          <cell r="L2439">
            <v>0.13195789999999999</v>
          </cell>
          <cell r="R2439">
            <v>0.13195789999999999</v>
          </cell>
          <cell r="V2439">
            <v>0.13195789999999999</v>
          </cell>
          <cell r="W2439" t="e">
            <v>#DIV/0!</v>
          </cell>
          <cell r="AN2439" t="str">
            <v>ФИНАНСИРОВАНИЕ: Погашение Кт задолженности по договорам подряда</v>
          </cell>
        </row>
        <row r="2440">
          <cell r="F2440">
            <v>6164</v>
          </cell>
          <cell r="G2440" t="str">
            <v>Реконструкция ВЛ-10 Ф-434 от ПС "Величаевская" путем строительства отпайки  для обеспечения технологического присоединения  электроустановки для сельскохозяйственного производства КФХ Коробейников И.А., расположенной в Левокумском районе</v>
          </cell>
          <cell r="H2440" t="str">
            <v xml:space="preserve">F_stfprj_00005 </v>
          </cell>
          <cell r="K2440">
            <v>0</v>
          </cell>
          <cell r="L2440">
            <v>8.89765E-2</v>
          </cell>
          <cell r="R2440">
            <v>8.89765E-2</v>
          </cell>
          <cell r="V2440">
            <v>8.89765E-2</v>
          </cell>
          <cell r="W2440" t="e">
            <v>#DIV/0!</v>
          </cell>
          <cell r="AN2440" t="str">
            <v>ФИНАНСИРОВАНИЕ: Выполнение обязательств по договорам поставки</v>
          </cell>
        </row>
        <row r="2441">
          <cell r="F2441">
            <v>5571</v>
          </cell>
          <cell r="G2441" t="str">
            <v>Реконструкция ВЛ-10 Ф-307 от ПС "Арзгир" путем строительства отпайки для обеспечения технологического присоединения детского сада на 100 мест</v>
          </cell>
          <cell r="H2441" t="str">
            <v>G_prj_109105_49121</v>
          </cell>
          <cell r="K2441">
            <v>0</v>
          </cell>
          <cell r="L2441">
            <v>5.8870630000000007E-2</v>
          </cell>
          <cell r="N2441">
            <v>1.2500000000000001E-2</v>
          </cell>
          <cell r="P2441">
            <v>2.035443E-2</v>
          </cell>
          <cell r="R2441">
            <v>2.60162E-2</v>
          </cell>
          <cell r="V2441">
            <v>5.8870630000000007E-2</v>
          </cell>
          <cell r="W2441" t="e">
            <v>#DIV/0!</v>
          </cell>
          <cell r="AA2441">
            <v>0</v>
          </cell>
          <cell r="AB2441">
            <v>0.15599730000000001</v>
          </cell>
          <cell r="AF2441">
            <v>0.15599730000000001</v>
          </cell>
          <cell r="AL2441">
            <v>0.15599730000000001</v>
          </cell>
          <cell r="AM2441" t="e">
            <v>#DIV/0!</v>
          </cell>
          <cell r="AN2441"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41">
            <v>0</v>
          </cell>
          <cell r="AQ2441">
            <v>0</v>
          </cell>
          <cell r="AR2441">
            <v>0.15599730000000001</v>
          </cell>
          <cell r="AX2441">
            <v>0.15599730000000001</v>
          </cell>
          <cell r="BA2441">
            <v>0.15599730000000001</v>
          </cell>
          <cell r="BB2441" t="e">
            <v>#DIV/0!</v>
          </cell>
          <cell r="BC2441">
            <v>0</v>
          </cell>
          <cell r="BD2441">
            <v>0</v>
          </cell>
          <cell r="BM2441">
            <v>0</v>
          </cell>
          <cell r="BN2441">
            <v>0.15</v>
          </cell>
          <cell r="BT2441">
            <v>0.15</v>
          </cell>
        </row>
        <row r="2442">
          <cell r="F2442">
            <v>6254</v>
          </cell>
          <cell r="G2442" t="str">
            <v>Реконструкция ВЛ-10 Ф-200 от ПС "Прикумск" путем 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 ПЭС</v>
          </cell>
          <cell r="H2442" t="str">
            <v>G_prj_109105_50514</v>
          </cell>
          <cell r="K2442">
            <v>0</v>
          </cell>
          <cell r="L2442">
            <v>1.1706712699999999</v>
          </cell>
          <cell r="P2442">
            <v>1.17027467</v>
          </cell>
          <cell r="R2442">
            <v>3.9659999999999999E-4</v>
          </cell>
          <cell r="V2442">
            <v>1.1706712699999999</v>
          </cell>
          <cell r="W2442" t="e">
            <v>#DIV/0!</v>
          </cell>
          <cell r="AA2442">
            <v>0</v>
          </cell>
          <cell r="AB2442">
            <v>0</v>
          </cell>
          <cell r="AK2442">
            <v>0</v>
          </cell>
          <cell r="AL2442">
            <v>0</v>
          </cell>
          <cell r="AM2442" t="e">
            <v>#DIV/0!</v>
          </cell>
          <cell r="AN2442" t="str">
            <v xml:space="preserve"> Финансирование: Погашение Кт задолженности по договорам поставки</v>
          </cell>
          <cell r="AO2442">
            <v>0</v>
          </cell>
          <cell r="AQ2442">
            <v>0</v>
          </cell>
          <cell r="AR2442">
            <v>0</v>
          </cell>
          <cell r="BC2442">
            <v>0</v>
          </cell>
          <cell r="BD2442">
            <v>0</v>
          </cell>
          <cell r="BM2442">
            <v>0</v>
          </cell>
          <cell r="BN2442">
            <v>0</v>
          </cell>
        </row>
        <row r="2443">
          <cell r="F2443">
            <v>6255</v>
          </cell>
          <cell r="G2443" t="str">
            <v>Реконструкция ВЛ-10 Ф-240 от ПС "Орловская" путем строительства отпайки  для обеспечения технологического присоединения  скважины эксплуатационной №6 Прасковейская, расположенной в г.Буденновске, в границах с.Прасковея ПЭС</v>
          </cell>
          <cell r="H2443" t="str">
            <v>G_prj_109105_50515</v>
          </cell>
          <cell r="K2443">
            <v>0</v>
          </cell>
          <cell r="L2443">
            <v>1.24801527</v>
          </cell>
          <cell r="P2443">
            <v>1.17027467</v>
          </cell>
          <cell r="R2443">
            <v>7.7740600000000007E-2</v>
          </cell>
          <cell r="V2443">
            <v>1.24801527</v>
          </cell>
          <cell r="W2443" t="e">
            <v>#DIV/0!</v>
          </cell>
          <cell r="AA2443">
            <v>0</v>
          </cell>
          <cell r="AB2443">
            <v>0</v>
          </cell>
          <cell r="AK2443">
            <v>0</v>
          </cell>
          <cell r="AL2443">
            <v>0</v>
          </cell>
          <cell r="AM2443" t="e">
            <v>#DIV/0!</v>
          </cell>
          <cell r="AN2443" t="str">
            <v xml:space="preserve"> Финансирование: Погашение Кт задолженности по договорам поставки</v>
          </cell>
          <cell r="AO2443">
            <v>0</v>
          </cell>
          <cell r="AQ2443">
            <v>0</v>
          </cell>
          <cell r="AR2443">
            <v>0</v>
          </cell>
          <cell r="BC2443">
            <v>0</v>
          </cell>
          <cell r="BD2443">
            <v>0</v>
          </cell>
          <cell r="BM2443">
            <v>0</v>
          </cell>
          <cell r="BN2443">
            <v>0</v>
          </cell>
        </row>
        <row r="2444">
          <cell r="F2444">
            <v>6273</v>
          </cell>
          <cell r="G2444" t="str">
            <v>Реконструкция ВЛ-10 кВ Ф-121 ПС35/10 Марьинская для осущ тех прис эн устр торгово-сервисного центра,распол по адр СК,Кир р-н ст.Марьинская,ул.Победы</v>
          </cell>
          <cell r="H2444" t="str">
            <v xml:space="preserve">F_stfprj_00005 </v>
          </cell>
          <cell r="K2444">
            <v>0</v>
          </cell>
          <cell r="L2444">
            <v>8.37976E-2</v>
          </cell>
          <cell r="R2444">
            <v>8.37976E-2</v>
          </cell>
          <cell r="V2444">
            <v>8.37976E-2</v>
          </cell>
          <cell r="W2444" t="e">
            <v>#DIV/0!</v>
          </cell>
          <cell r="AA2444">
            <v>0</v>
          </cell>
          <cell r="AB2444">
            <v>0.56152933000000005</v>
          </cell>
          <cell r="AH2444">
            <v>0.56152933000000005</v>
          </cell>
          <cell r="AL2444">
            <v>0.56152933000000005</v>
          </cell>
          <cell r="AM2444" t="e">
            <v>#DIV/0!</v>
          </cell>
          <cell r="AN2444" t="str">
            <v>Освоение необходимость выполнения договорных обязательств по договору техприса ФИНАНСИРОВАНИЕ: Работы выполн.хоз. способом,отнесена з/пл,ГСМ</v>
          </cell>
          <cell r="AO2444">
            <v>0.56152933000000005</v>
          </cell>
          <cell r="AQ2444">
            <v>0</v>
          </cell>
          <cell r="AR2444">
            <v>0</v>
          </cell>
          <cell r="BC2444">
            <v>0</v>
          </cell>
          <cell r="BD2444">
            <v>0</v>
          </cell>
          <cell r="BM2444">
            <v>0</v>
          </cell>
          <cell r="BN2444">
            <v>0</v>
          </cell>
        </row>
        <row r="2445">
          <cell r="F2445">
            <v>6236</v>
          </cell>
          <cell r="G2445" t="str">
            <v>Реконструкция ВЛ-10 кВ Ф-217 от ПС Бештаугорец для тех. присоединения ГРС-2 в границах МО Винсадский сельсовет, рядом с действующ "БК ГРС Ессентуки-2"</v>
          </cell>
          <cell r="H2445" t="str">
            <v>G_prj_109105_50497</v>
          </cell>
          <cell r="K2445">
            <v>0</v>
          </cell>
          <cell r="L2445">
            <v>4.1353390000000004E-2</v>
          </cell>
          <cell r="P2445">
            <v>4.3129000000000003E-4</v>
          </cell>
          <cell r="R2445">
            <v>4.0922100000000003E-2</v>
          </cell>
          <cell r="V2445">
            <v>4.1353390000000004E-2</v>
          </cell>
          <cell r="W2445" t="e">
            <v>#DIV/0!</v>
          </cell>
          <cell r="AA2445">
            <v>0</v>
          </cell>
          <cell r="AB2445">
            <v>0.63404755999999995</v>
          </cell>
          <cell r="AF2445">
            <v>0.63404755999999995</v>
          </cell>
          <cell r="AL2445">
            <v>0.63404755999999995</v>
          </cell>
          <cell r="AM2445" t="e">
            <v>#DIV/0!</v>
          </cell>
          <cell r="AN2445" t="str">
            <v>Освоение,ввод: необходимость выполнения договорных обязательств по договору техприса.</v>
          </cell>
          <cell r="AO2445">
            <v>0</v>
          </cell>
          <cell r="AQ2445">
            <v>0</v>
          </cell>
          <cell r="AR2445">
            <v>0.63404755999999995</v>
          </cell>
          <cell r="AV2445">
            <v>0.63404755999999995</v>
          </cell>
          <cell r="BC2445">
            <v>0</v>
          </cell>
          <cell r="BD2445">
            <v>0</v>
          </cell>
          <cell r="BM2445">
            <v>0</v>
          </cell>
          <cell r="BN2445">
            <v>0.28699999999999998</v>
          </cell>
          <cell r="BR2445">
            <v>0.28699999999999998</v>
          </cell>
        </row>
        <row r="2446">
          <cell r="F2446">
            <v>6331</v>
          </cell>
          <cell r="G2446" t="str">
            <v xml:space="preserve"> Реконструкция ВЛ-0,4кВ от ТП-10/225 для технологического присоединения энергопринимающих устройств НП ДО "Патриот", расположенных по адресу Минераловодский район, с. Гражданское (договор от 20.04.2016 года №43/05/40)</v>
          </cell>
          <cell r="H2446" t="str">
            <v xml:space="preserve">F_stfprj_00005 </v>
          </cell>
          <cell r="K2446">
            <v>0</v>
          </cell>
          <cell r="L2446">
            <v>0.12992619999999999</v>
          </cell>
          <cell r="R2446">
            <v>0.12992619999999999</v>
          </cell>
          <cell r="V2446">
            <v>0.12992619999999999</v>
          </cell>
          <cell r="W2446" t="e">
            <v>#DIV/0!</v>
          </cell>
          <cell r="AN2446" t="str">
            <v>ФИНАНСИРОВАНИЕ: Выполнение обязательств по договорам поставки</v>
          </cell>
        </row>
        <row r="2447">
          <cell r="F2447">
            <v>6306</v>
          </cell>
          <cell r="G2447" t="str">
            <v>Реконструкция ВЛ-0,4 кВ Ф-4 от ТП 3208/11 для осущ тех прис энергоп устр неж здания расп. по адресу:СК, Курский р-он,п.Мирный,ул.Мира 10(дог43-05/14 )</v>
          </cell>
          <cell r="H2447" t="str">
            <v xml:space="preserve">F_stfprj_00005 </v>
          </cell>
          <cell r="K2447">
            <v>0</v>
          </cell>
          <cell r="L2447">
            <v>5.8752600000000002E-2</v>
          </cell>
          <cell r="R2447">
            <v>5.8752600000000002E-2</v>
          </cell>
          <cell r="V2447">
            <v>5.8752600000000002E-2</v>
          </cell>
          <cell r="W2447" t="e">
            <v>#DIV/0!</v>
          </cell>
          <cell r="AA2447">
            <v>0</v>
          </cell>
          <cell r="AB2447">
            <v>7.1808200000000003E-2</v>
          </cell>
          <cell r="AH2447">
            <v>7.1808200000000003E-2</v>
          </cell>
          <cell r="AL2447">
            <v>7.1808200000000003E-2</v>
          </cell>
          <cell r="AM2447" t="e">
            <v>#DIV/0!</v>
          </cell>
          <cell r="AN2447"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7">
            <v>7.1808200000000003E-2</v>
          </cell>
          <cell r="AQ2447">
            <v>0</v>
          </cell>
          <cell r="AR2447">
            <v>0</v>
          </cell>
          <cell r="BB2447" t="str">
            <v>-</v>
          </cell>
        </row>
        <row r="2448">
          <cell r="F2448">
            <v>6252</v>
          </cell>
          <cell r="G2448" t="str">
            <v>Реконструкция ТП-11/123 для тех. присоединения насосной станции капельного орошения ООО "Агрохолдинг Красногвардейский". Договор от 31.08.2015 №43-06/116.</v>
          </cell>
          <cell r="H2448" t="str">
            <v>G_prj_109105_50517</v>
          </cell>
          <cell r="K2448">
            <v>0</v>
          </cell>
          <cell r="L2448">
            <v>0.17199999999999999</v>
          </cell>
          <cell r="P2448">
            <v>0.17199999999999999</v>
          </cell>
          <cell r="W2448" t="str">
            <v>-</v>
          </cell>
          <cell r="AA2448">
            <v>0</v>
          </cell>
          <cell r="AB2448">
            <v>0</v>
          </cell>
          <cell r="AK2448">
            <v>0</v>
          </cell>
          <cell r="AL2448">
            <v>0</v>
          </cell>
          <cell r="AM2448" t="e">
            <v>#DIV/0!</v>
          </cell>
          <cell r="AN2448" t="str">
            <v xml:space="preserve"> Финансирование: Погашение Кт задолженности по договорам поставки</v>
          </cell>
          <cell r="AO2448">
            <v>0</v>
          </cell>
          <cell r="AQ2448">
            <v>0</v>
          </cell>
          <cell r="AR2448">
            <v>0</v>
          </cell>
          <cell r="BB2448" t="str">
            <v>-</v>
          </cell>
          <cell r="BC2448">
            <v>0</v>
          </cell>
          <cell r="BD2448">
            <v>0</v>
          </cell>
          <cell r="BM2448">
            <v>0</v>
          </cell>
          <cell r="BN2448">
            <v>0</v>
          </cell>
        </row>
        <row r="2449">
          <cell r="F2449">
            <v>328</v>
          </cell>
          <cell r="G2449" t="str">
            <v>Строительство ВРУ-10-0,4 кВ для осуществления технологического присоединения энергопринимающих устройств Филиала РТРС «Ставропольского КРТПЦ» Договор № 44-05/222 от 29.12.2012</v>
          </cell>
          <cell r="H2449" t="str">
            <v>G_prj_109105_11766</v>
          </cell>
          <cell r="K2449">
            <v>0</v>
          </cell>
          <cell r="L2449">
            <v>0.74198973000000001</v>
          </cell>
          <cell r="N2449">
            <v>0.19753209999999999</v>
          </cell>
          <cell r="P2449">
            <v>4.3124129999999997E-2</v>
          </cell>
          <cell r="R2449">
            <v>0.50133349999999999</v>
          </cell>
          <cell r="V2449">
            <v>0.74198973000000001</v>
          </cell>
          <cell r="W2449" t="e">
            <v>#DIV/0!</v>
          </cell>
          <cell r="Z2449">
            <v>9.2310000000000003E-2</v>
          </cell>
          <cell r="AA2449">
            <v>0</v>
          </cell>
          <cell r="AB2449">
            <v>1.2767482000000001</v>
          </cell>
          <cell r="AD2449">
            <v>0.60663016999999997</v>
          </cell>
          <cell r="AF2449">
            <v>0.32006444000000001</v>
          </cell>
          <cell r="AH2449">
            <v>0.35005359000000003</v>
          </cell>
          <cell r="AL2449">
            <v>1.2767482000000001</v>
          </cell>
          <cell r="AM2449" t="e">
            <v>#DIV/0!</v>
          </cell>
          <cell r="AN2449"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9">
            <v>0</v>
          </cell>
          <cell r="AQ2449">
            <v>0</v>
          </cell>
          <cell r="AR2449">
            <v>1.3690582</v>
          </cell>
          <cell r="AT2449">
            <v>0.64269016999999995</v>
          </cell>
          <cell r="AV2449">
            <v>0.34894444000000002</v>
          </cell>
          <cell r="AX2449">
            <v>0.37742358999999998</v>
          </cell>
          <cell r="BA2449">
            <v>1.3690582</v>
          </cell>
          <cell r="BB2449" t="e">
            <v>#DIV/0!</v>
          </cell>
          <cell r="BC2449">
            <v>0</v>
          </cell>
          <cell r="BD2449">
            <v>0.125</v>
          </cell>
          <cell r="BF2449">
            <v>0.1</v>
          </cell>
          <cell r="BH2449">
            <v>2.5000000000000001E-2</v>
          </cell>
          <cell r="BM2449">
            <v>0</v>
          </cell>
          <cell r="BN2449">
            <v>0.55200000000000005</v>
          </cell>
          <cell r="BP2449">
            <v>0.35</v>
          </cell>
          <cell r="BR2449">
            <v>0.13700000000000001</v>
          </cell>
          <cell r="BT2449">
            <v>6.5000000000000002E-2</v>
          </cell>
        </row>
        <row r="2450">
          <cell r="F2450">
            <v>15022</v>
          </cell>
          <cell r="G2450" t="str">
            <v>Сроительство ЛЭП-10 кВ от ВЛ-10 кВ Ф-135 ПС "Промкомплекс" для осуществления тех.присоединения ДОУ, расположенного в с. Верхнерусское, ул. 50 лет Победы, 29В. Заявитель отдел образования Шпаковского района договор № 43-05/92 от 16.08.2013г.</v>
          </cell>
          <cell r="H2450" t="str">
            <v xml:space="preserve">F_stfprj_00005 </v>
          </cell>
          <cell r="K2450">
            <v>0</v>
          </cell>
          <cell r="L2450">
            <v>2.5500599999999998E-2</v>
          </cell>
          <cell r="R2450">
            <v>2.5500599999999998E-2</v>
          </cell>
          <cell r="V2450">
            <v>2.5500599999999998E-2</v>
          </cell>
          <cell r="W2450" t="e">
            <v>#DIV/0!</v>
          </cell>
          <cell r="AN2450" t="str">
            <v>ФИНАНСИРОВАНИЕ: Выполнение обязательств по договорам поставки</v>
          </cell>
        </row>
        <row r="2451">
          <cell r="F2451">
            <v>15024</v>
          </cell>
          <cell r="G2451" t="str">
            <v>Строительство ВЛ 10 кВ  от фидера Ф-210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Г. Михайловск, ул. Счастливая, 6 (Договор  № 43-05/94 от 16.08.2013) (15-150)</v>
          </cell>
          <cell r="H2451" t="str">
            <v xml:space="preserve">F_stfprj_00005 </v>
          </cell>
          <cell r="K2451">
            <v>0</v>
          </cell>
          <cell r="L2451">
            <v>9.9110000000000004E-2</v>
          </cell>
          <cell r="R2451">
            <v>9.9110000000000004E-2</v>
          </cell>
          <cell r="V2451">
            <v>9.9110000000000004E-2</v>
          </cell>
          <cell r="W2451" t="e">
            <v>#DIV/0!</v>
          </cell>
          <cell r="AN2451" t="str">
            <v>ФИНАНСИРОВАНИЕ: Выполнение обязательств по договорам поставки.</v>
          </cell>
        </row>
        <row r="2452">
          <cell r="F2452">
            <v>15027</v>
          </cell>
          <cell r="G2452" t="str">
            <v>Строительство ВЛ 10 кВ до границы земельного участка заявителя Отдел образования администрации Шпаковского района.ТП сроящегося дошкольного общеобразовательного учреждения на 280 мест.             с. Надежда,                               ул. Орджоникидзе, 66А (Договор № 43-05/123 от 24.09.2013) (15-150)</v>
          </cell>
          <cell r="H2452" t="str">
            <v xml:space="preserve">F_stfprj_00005 </v>
          </cell>
          <cell r="K2452">
            <v>0</v>
          </cell>
          <cell r="L2452">
            <v>2.783946E-2</v>
          </cell>
          <cell r="R2452">
            <v>2.783946E-2</v>
          </cell>
          <cell r="V2452">
            <v>2.783946E-2</v>
          </cell>
          <cell r="W2452" t="e">
            <v>#DIV/0!</v>
          </cell>
          <cell r="AN2452" t="str">
            <v>ФИНАНСИРОВАНИЕ: Выполнение обязательств по договорам поставки.</v>
          </cell>
        </row>
        <row r="2453">
          <cell r="F2453">
            <v>6330</v>
          </cell>
          <cell r="G2453" t="str">
            <v>Строительство ЛЭП-10 кВ от ВЛ-10 Ф-246 ПС Россия до границы земельного участка Заявителя, Монтаж коммутационного аппарата 10 кВ (строящийся склад) договор №43-05/101 от 31.07.2015г.Глава КФХ Таштамиров А.С.</v>
          </cell>
          <cell r="H2453" t="str">
            <v xml:space="preserve">F_stfprj_00005 </v>
          </cell>
          <cell r="K2453">
            <v>0</v>
          </cell>
          <cell r="L2453">
            <v>3.1241600000000001E-2</v>
          </cell>
          <cell r="R2453">
            <v>3.1241600000000001E-2</v>
          </cell>
          <cell r="V2453">
            <v>3.1241600000000001E-2</v>
          </cell>
          <cell r="W2453" t="e">
            <v>#DIV/0!</v>
          </cell>
          <cell r="AN2453" t="str">
            <v>ФИНАНСИРОВАНИЕ: Выполнение обязательств по договорам поставки</v>
          </cell>
        </row>
        <row r="2454">
          <cell r="F2454">
            <v>6191</v>
          </cell>
          <cell r="G2454" t="str">
            <v xml:space="preserve">Строительство ВЛ-10 от Ф-488 для обеспечения технологического присоединения энергопринимающих устройств зерноочистительных,зернопогрузочных машин </v>
          </cell>
          <cell r="H2454" t="str">
            <v>G_prj_109105_50410</v>
          </cell>
          <cell r="K2454">
            <v>0</v>
          </cell>
          <cell r="L2454">
            <v>1.130927E-2</v>
          </cell>
          <cell r="N2454">
            <v>1.065927E-2</v>
          </cell>
          <cell r="R2454">
            <v>6.4999999999999997E-4</v>
          </cell>
          <cell r="V2454">
            <v>1.130927E-2</v>
          </cell>
          <cell r="W2454" t="e">
            <v>#DIV/0!</v>
          </cell>
          <cell r="AA2454">
            <v>0</v>
          </cell>
          <cell r="AB2454">
            <v>0.15991470999999999</v>
          </cell>
          <cell r="AD2454">
            <v>0.15991470999999999</v>
          </cell>
          <cell r="AL2454">
            <v>0.15991470999999999</v>
          </cell>
          <cell r="AM2454" t="e">
            <v>#DIV/0!</v>
          </cell>
          <cell r="AN2454"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поставки.Работы выполн.хоз. способом,отнесена з/пл</v>
          </cell>
          <cell r="AO2454">
            <v>0</v>
          </cell>
          <cell r="AQ2454">
            <v>0</v>
          </cell>
          <cell r="AR2454">
            <v>0.15991470999999999</v>
          </cell>
          <cell r="AT2454">
            <v>0.15991470999999999</v>
          </cell>
          <cell r="BA2454">
            <v>0.15991470999999999</v>
          </cell>
          <cell r="BB2454" t="e">
            <v>#DIV/0!</v>
          </cell>
          <cell r="BC2454">
            <v>0</v>
          </cell>
          <cell r="BD2454">
            <v>0</v>
          </cell>
          <cell r="BM2454">
            <v>0</v>
          </cell>
          <cell r="BN2454">
            <v>0.2</v>
          </cell>
          <cell r="BP2454">
            <v>0.2</v>
          </cell>
        </row>
        <row r="2455">
          <cell r="F2455">
            <v>6251</v>
          </cell>
          <cell r="G2455" t="str">
            <v>Строительство ВЛ-10 кВ и ТП-10/0,4 кВ для обеспечения технологического присоединения энергопринимающих устройств Заявителя Карслидис Ф.Н. в пос .Бородыновка 5-я ферма ТКЗ-169  Минераловодского городского округа договор №43-05/143 от 27.10.2015г.</v>
          </cell>
          <cell r="H2455" t="str">
            <v>G_prj_109105_50518</v>
          </cell>
          <cell r="K2455">
            <v>0</v>
          </cell>
          <cell r="L2455">
            <v>0.110835</v>
          </cell>
          <cell r="P2455">
            <v>0.10920000000000001</v>
          </cell>
          <cell r="R2455">
            <v>1.635E-3</v>
          </cell>
          <cell r="AA2455">
            <v>0</v>
          </cell>
          <cell r="AB2455">
            <v>0</v>
          </cell>
          <cell r="AK2455">
            <v>0</v>
          </cell>
          <cell r="AL2455">
            <v>0</v>
          </cell>
          <cell r="AM2455" t="e">
            <v>#DIV/0!</v>
          </cell>
          <cell r="AN2455" t="str">
            <v xml:space="preserve"> Финансирование: Погашение Кт задолженности по договорам поставки</v>
          </cell>
          <cell r="AO2455">
            <v>0</v>
          </cell>
          <cell r="AQ2455">
            <v>0</v>
          </cell>
          <cell r="AR2455">
            <v>0</v>
          </cell>
          <cell r="BC2455">
            <v>0</v>
          </cell>
          <cell r="BD2455">
            <v>0</v>
          </cell>
          <cell r="BM2455">
            <v>0</v>
          </cell>
          <cell r="BN2455">
            <v>0</v>
          </cell>
        </row>
        <row r="2456">
          <cell r="F2456">
            <v>6253</v>
          </cell>
          <cell r="G2456" t="str">
            <v>Строительство ВЛ-10 кВ Ф-160 от ПС Ставрополь-330 для технологического присоединения мебельной лаборатории Черноусовой А.В. в с.Старомарьевка по ул.Кр</v>
          </cell>
          <cell r="H2456" t="str">
            <v>G_prj_109105_50519</v>
          </cell>
          <cell r="K2456">
            <v>0</v>
          </cell>
          <cell r="L2456">
            <v>1.456762E-2</v>
          </cell>
          <cell r="P2456">
            <v>3.3562000000000002E-4</v>
          </cell>
          <cell r="R2456">
            <v>1.4232E-2</v>
          </cell>
          <cell r="AA2456">
            <v>0</v>
          </cell>
          <cell r="AB2456">
            <v>0.4786783</v>
          </cell>
          <cell r="AF2456">
            <v>0.46445098000000001</v>
          </cell>
          <cell r="AH2456">
            <v>1.422732E-2</v>
          </cell>
          <cell r="AL2456">
            <v>0.4786783</v>
          </cell>
          <cell r="AM2456" t="e">
            <v>#DIV/0!</v>
          </cell>
          <cell r="AN2456" t="str">
            <v>Освоение: необходимость выполнения договорных обязательств по договору техприса. ФИНАНСИРОВАНИЕ: Начисление % за  использование кредитных средств</v>
          </cell>
          <cell r="AO2456">
            <v>0.4786783</v>
          </cell>
          <cell r="AQ2456">
            <v>0</v>
          </cell>
          <cell r="AR2456">
            <v>0</v>
          </cell>
          <cell r="BC2456">
            <v>0</v>
          </cell>
          <cell r="BD2456">
            <v>0</v>
          </cell>
          <cell r="BM2456">
            <v>0</v>
          </cell>
          <cell r="BN2456">
            <v>0</v>
          </cell>
        </row>
        <row r="2457">
          <cell r="F2457">
            <v>5997</v>
          </cell>
          <cell r="G2457" t="str">
            <v>Строительство ЛЭП-10 кВ от Ф-387 ПС 110/10 «Подкумок» для осуществления технол. присоединения энергопринимающих устройств площадки очистных сооружений объекта "Водоснабжение ст.Георгиевской Георгиевского района.Министерство строительства, архитекутры и жилищно-комунального хозяйства (15-150) Договор №521/14/ГРЭС от 11.12.2014</v>
          </cell>
          <cell r="H2457" t="str">
            <v>G_prj_109105_50181</v>
          </cell>
          <cell r="K2457">
            <v>0</v>
          </cell>
          <cell r="L2457">
            <v>6.4947000000000005E-2</v>
          </cell>
          <cell r="N2457">
            <v>0.01</v>
          </cell>
          <cell r="R2457">
            <v>5.4947000000000003E-2</v>
          </cell>
          <cell r="AA2457">
            <v>0</v>
          </cell>
          <cell r="AB2457">
            <v>0</v>
          </cell>
          <cell r="AK2457">
            <v>0</v>
          </cell>
          <cell r="AL2457">
            <v>0</v>
          </cell>
          <cell r="AM2457" t="e">
            <v>#DIV/0!</v>
          </cell>
          <cell r="AN2457" t="str">
            <v>Освоение: необходимость выполнения договорных обязательств по договору техприса.  Финансирование: Погашение Кт задолженности по договорам поставки</v>
          </cell>
          <cell r="AO2457">
            <v>0</v>
          </cell>
          <cell r="AQ2457">
            <v>0</v>
          </cell>
          <cell r="AR2457">
            <v>0</v>
          </cell>
          <cell r="BA2457">
            <v>0</v>
          </cell>
          <cell r="BB2457" t="e">
            <v>#DIV/0!</v>
          </cell>
          <cell r="BC2457">
            <v>0</v>
          </cell>
          <cell r="BD2457">
            <v>0</v>
          </cell>
          <cell r="BM2457">
            <v>0</v>
          </cell>
          <cell r="BN2457">
            <v>0</v>
          </cell>
        </row>
        <row r="2458">
          <cell r="F2458">
            <v>5384</v>
          </cell>
          <cell r="G2458" t="str">
            <v>Строительство ВЛ-10 кВ для осуществления технологического присоединения энергопринимающих усройств жилого дома, навеса под КРС, скважины в с.Полтавское Курского района "под ключ". ООО "СП Содружество" .Заявитель Аллакаев Хаммит Услиевич. Договор №345/14/КРЭС от 18.08.2014 (15-150)</v>
          </cell>
          <cell r="H2458" t="str">
            <v>G_prj_109105_48075</v>
          </cell>
          <cell r="K2458">
            <v>0</v>
          </cell>
          <cell r="L2458">
            <v>3.64803766</v>
          </cell>
          <cell r="N2458">
            <v>3.5068618300000001</v>
          </cell>
          <cell r="P2458">
            <v>4.0898230000000001E-2</v>
          </cell>
          <cell r="R2458">
            <v>0.10027759999999999</v>
          </cell>
          <cell r="Z2458">
            <v>3.1631912999999998</v>
          </cell>
          <cell r="AA2458">
            <v>0</v>
          </cell>
          <cell r="AB2458">
            <v>1.38642234</v>
          </cell>
          <cell r="AF2458">
            <v>1.2861484999999999</v>
          </cell>
          <cell r="AH2458">
            <v>0.10027384</v>
          </cell>
          <cell r="AL2458">
            <v>1.38642234</v>
          </cell>
          <cell r="AM2458" t="e">
            <v>#DIV/0!</v>
          </cell>
          <cell r="AN2458" t="str">
            <v>Освоение: необходимость выполнения договорных обязательств по договору техприса.  Финансирование: Погашение кредиторской задолженности 2015 года перед подрядной организацией.Начисление % за  использование кредитных средств,з/пл. хоз/сп.</v>
          </cell>
          <cell r="AO2458">
            <v>4.5496136399999996</v>
          </cell>
          <cell r="AQ2458">
            <v>0</v>
          </cell>
          <cell r="AR2458">
            <v>0</v>
          </cell>
          <cell r="BA2458">
            <v>0</v>
          </cell>
          <cell r="BB2458" t="e">
            <v>#DIV/0!</v>
          </cell>
          <cell r="BC2458">
            <v>0</v>
          </cell>
          <cell r="BD2458">
            <v>0</v>
          </cell>
          <cell r="BM2458">
            <v>0</v>
          </cell>
          <cell r="BN2458">
            <v>0</v>
          </cell>
        </row>
        <row r="2459">
          <cell r="F2459">
            <v>6239</v>
          </cell>
          <cell r="G2459" t="str">
            <v>Строит.ВЛ-0,4 кВ от ТП-41/209 для тех.прис.пожарного депо в Предгорном районе, пос. Ясная Поляна, Контора строй цеха</v>
          </cell>
          <cell r="H2459" t="str">
            <v>G_prj_109105_50520</v>
          </cell>
          <cell r="K2459">
            <v>0</v>
          </cell>
          <cell r="L2459">
            <v>2.331478E-2</v>
          </cell>
          <cell r="P2459">
            <v>2.2584779999999999E-2</v>
          </cell>
          <cell r="R2459">
            <v>7.2999999999999996E-4</v>
          </cell>
          <cell r="U2459">
            <v>-2.331478E-2</v>
          </cell>
          <cell r="V2459">
            <v>2.331478E-2</v>
          </cell>
          <cell r="W2459" t="str">
            <v>-</v>
          </cell>
          <cell r="AA2459">
            <v>0</v>
          </cell>
          <cell r="AB2459">
            <v>7.2371439999999995E-2</v>
          </cell>
          <cell r="AF2459">
            <v>7.1639499999999995E-2</v>
          </cell>
          <cell r="AH2459">
            <v>7.3194000000000004E-4</v>
          </cell>
          <cell r="AL2459">
            <v>7.2371439999999995E-2</v>
          </cell>
          <cell r="AM2459" t="e">
            <v>#DIV/0!</v>
          </cell>
          <cell r="AN2459" t="str">
            <v>Освоение: необходимость выполнения договорных обязательств по договору техприса.  Финансирование: Работы выполн.хоз. способом,отнесены з/п и % за использование кредитных средств</v>
          </cell>
          <cell r="AO2459">
            <v>0</v>
          </cell>
          <cell r="AQ2459">
            <v>0</v>
          </cell>
          <cell r="AR2459">
            <v>7.2371439999999995E-2</v>
          </cell>
          <cell r="AX2459">
            <v>7.2371439999999995E-2</v>
          </cell>
          <cell r="BA2459">
            <v>7.2371439999999995E-2</v>
          </cell>
          <cell r="BB2459" t="str">
            <v>-</v>
          </cell>
          <cell r="BC2459">
            <v>0</v>
          </cell>
          <cell r="BD2459">
            <v>0</v>
          </cell>
          <cell r="BM2459">
            <v>0</v>
          </cell>
          <cell r="BN2459">
            <v>0.2</v>
          </cell>
          <cell r="BT2459">
            <v>0.2</v>
          </cell>
        </row>
        <row r="2460">
          <cell r="F2460">
            <v>15032</v>
          </cell>
          <cell r="G2460" t="str">
            <v>Строительство ВЛ-0,4 кВ и установка МТП-250 кВА для обеспечения технологического присоединения энергопринимающих устройств детсада в х.Тихомировка Советского района</v>
          </cell>
          <cell r="H2460" t="str">
            <v xml:space="preserve">F_stfprj_00005 </v>
          </cell>
          <cell r="K2460">
            <v>0</v>
          </cell>
          <cell r="L2460">
            <v>0.13044339999999999</v>
          </cell>
          <cell r="R2460">
            <v>0.13044339999999999</v>
          </cell>
          <cell r="U2460">
            <v>-0.13044339999999999</v>
          </cell>
          <cell r="V2460">
            <v>0.13044339999999999</v>
          </cell>
          <cell r="W2460" t="str">
            <v>-</v>
          </cell>
          <cell r="AN2460" t="str">
            <v>ФИНАНСИРОВАНИЕ: Выполнение обязательств по договорам поставки.</v>
          </cell>
        </row>
        <row r="2461">
          <cell r="F2461">
            <v>6275</v>
          </cell>
          <cell r="G2461" t="str">
            <v>Строительство ВЛ-0,4кВ от Ф-221 ТП-3 для обеспечения тех. присоединения энергопринимающих устройств склада в с.Первомайское Ипатовского района</v>
          </cell>
          <cell r="H2461" t="str">
            <v xml:space="preserve">F_stfprj_00005 </v>
          </cell>
          <cell r="K2461">
            <v>0</v>
          </cell>
          <cell r="L2461">
            <v>1.29459E-2</v>
          </cell>
          <cell r="R2461">
            <v>1.29459E-2</v>
          </cell>
          <cell r="U2461">
            <v>-1.29459E-2</v>
          </cell>
          <cell r="V2461">
            <v>1.29459E-2</v>
          </cell>
          <cell r="W2461" t="str">
            <v>-</v>
          </cell>
          <cell r="AA2461">
            <v>0</v>
          </cell>
          <cell r="AB2461">
            <v>4.1879090000000001E-2</v>
          </cell>
          <cell r="AH2461">
            <v>4.1879090000000001E-2</v>
          </cell>
          <cell r="AL2461">
            <v>4.1879090000000001E-2</v>
          </cell>
          <cell r="AM2461" t="e">
            <v>#DIV/0!</v>
          </cell>
          <cell r="AN2461"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461">
            <v>0</v>
          </cell>
          <cell r="AQ2461">
            <v>0</v>
          </cell>
          <cell r="AR2461">
            <v>4.1879090000000001E-2</v>
          </cell>
          <cell r="AX2461">
            <v>4.1879090000000001E-2</v>
          </cell>
          <cell r="BC2461">
            <v>0</v>
          </cell>
          <cell r="BD2461">
            <v>0</v>
          </cell>
          <cell r="BM2461">
            <v>0</v>
          </cell>
          <cell r="BN2461">
            <v>0.13200000000000001</v>
          </cell>
          <cell r="BT2461">
            <v>0.13200000000000001</v>
          </cell>
        </row>
        <row r="2462">
          <cell r="F2462" t="str">
            <v>до 15</v>
          </cell>
          <cell r="G2462" t="str">
            <v>Объекты технологического присоединения мощностью до 15 кВт.</v>
          </cell>
          <cell r="H2462" t="str">
            <v>F_stfprj_00006</v>
          </cell>
          <cell r="I2462">
            <v>0</v>
          </cell>
          <cell r="J2462">
            <v>0</v>
          </cell>
          <cell r="K2462">
            <v>0</v>
          </cell>
          <cell r="L2462">
            <v>13.667499958000001</v>
          </cell>
          <cell r="M2462">
            <v>0</v>
          </cell>
          <cell r="N2462">
            <v>0.68257156599999957</v>
          </cell>
          <cell r="O2462">
            <v>0</v>
          </cell>
          <cell r="P2462">
            <v>5.4147215417999996</v>
          </cell>
          <cell r="Q2462">
            <v>0</v>
          </cell>
          <cell r="R2462">
            <v>7.5702068501999999</v>
          </cell>
          <cell r="S2462">
            <v>0</v>
          </cell>
          <cell r="T2462">
            <v>0</v>
          </cell>
          <cell r="U2462">
            <v>-3.3069750000000002E-2</v>
          </cell>
          <cell r="V2462">
            <v>13.491800158</v>
          </cell>
          <cell r="W2462" t="str">
            <v>-</v>
          </cell>
          <cell r="X2462">
            <v>0</v>
          </cell>
          <cell r="Y2462">
            <v>0</v>
          </cell>
          <cell r="Z2462">
            <v>3.8748875699999998</v>
          </cell>
          <cell r="AA2462">
            <v>0</v>
          </cell>
          <cell r="AB2462">
            <v>13.705839320000001</v>
          </cell>
          <cell r="AC2462">
            <v>0</v>
          </cell>
          <cell r="AD2462">
            <v>6.2936216100000006</v>
          </cell>
          <cell r="AE2462">
            <v>0</v>
          </cell>
          <cell r="AF2462">
            <v>1.9476543400000002</v>
          </cell>
          <cell r="AG2462">
            <v>0</v>
          </cell>
          <cell r="AH2462">
            <v>5.4645633699999996</v>
          </cell>
          <cell r="AI2462">
            <v>0</v>
          </cell>
          <cell r="AJ2462">
            <v>0</v>
          </cell>
          <cell r="AK2462">
            <v>0</v>
          </cell>
          <cell r="AL2462">
            <v>13.705839320000001</v>
          </cell>
          <cell r="AM2462" t="str">
            <v>-</v>
          </cell>
          <cell r="AO2462">
            <v>6.9740083600000009</v>
          </cell>
          <cell r="AQ2462">
            <v>0</v>
          </cell>
          <cell r="AR2462">
            <v>11.207455419999999</v>
          </cell>
          <cell r="AS2462">
            <v>0</v>
          </cell>
          <cell r="AT2462">
            <v>2.0976296400000001</v>
          </cell>
          <cell r="AU2462">
            <v>0</v>
          </cell>
          <cell r="AV2462">
            <v>4.4313481400000008</v>
          </cell>
          <cell r="AW2462">
            <v>0</v>
          </cell>
          <cell r="AX2462">
            <v>4.6784776399999997</v>
          </cell>
          <cell r="AY2462">
            <v>0</v>
          </cell>
          <cell r="AZ2462">
            <v>0</v>
          </cell>
          <cell r="BA2462">
            <v>7.8018547900000002</v>
          </cell>
          <cell r="BB2462" t="str">
            <v>-</v>
          </cell>
          <cell r="BC2462">
            <v>0</v>
          </cell>
          <cell r="BD2462">
            <v>0.41</v>
          </cell>
          <cell r="BE2462">
            <v>0</v>
          </cell>
          <cell r="BF2462">
            <v>0</v>
          </cell>
          <cell r="BG2462">
            <v>0</v>
          </cell>
          <cell r="BH2462">
            <v>0.2</v>
          </cell>
          <cell r="BI2462">
            <v>0</v>
          </cell>
          <cell r="BJ2462">
            <v>0.21</v>
          </cell>
          <cell r="BK2462">
            <v>0</v>
          </cell>
          <cell r="BL2462">
            <v>0</v>
          </cell>
          <cell r="BM2462">
            <v>0</v>
          </cell>
          <cell r="BN2462">
            <v>11.367999999999999</v>
          </cell>
          <cell r="BO2462">
            <v>0</v>
          </cell>
          <cell r="BP2462">
            <v>3.4830000000000005</v>
          </cell>
          <cell r="BQ2462">
            <v>0</v>
          </cell>
          <cell r="BR2462">
            <v>3.601</v>
          </cell>
          <cell r="BS2462">
            <v>0</v>
          </cell>
          <cell r="BT2462">
            <v>4.2839999999999998</v>
          </cell>
          <cell r="BU2462">
            <v>0</v>
          </cell>
          <cell r="BV2462">
            <v>0</v>
          </cell>
        </row>
        <row r="2463">
          <cell r="F2463">
            <v>6003</v>
          </cell>
          <cell r="G2463" t="str">
            <v>Реконстр ВЛ-10 Ф-137 от ПС Юцкая, строит ВЛ-0,4 кВ от ТП-10/0,4 кВ для тех. прис. стройплощадки жилых домов в Предгорн р-не, с. Юца, ул. Стрельникова</v>
          </cell>
          <cell r="H2463" t="str">
            <v>G_prj_109105_50411</v>
          </cell>
          <cell r="K2463">
            <v>0</v>
          </cell>
          <cell r="L2463">
            <v>1.67038325</v>
          </cell>
          <cell r="N2463">
            <v>4.0098950000000001E-2</v>
          </cell>
          <cell r="P2463">
            <v>1.3302843</v>
          </cell>
          <cell r="R2463">
            <v>0.3</v>
          </cell>
          <cell r="V2463">
            <v>1.67038325</v>
          </cell>
          <cell r="W2463" t="e">
            <v>#DIV/0!</v>
          </cell>
          <cell r="AA2463">
            <v>0</v>
          </cell>
          <cell r="AB2463">
            <v>1.5109142099999999</v>
          </cell>
          <cell r="AD2463">
            <v>1.49734295</v>
          </cell>
          <cell r="AF2463">
            <v>1.357126E-2</v>
          </cell>
          <cell r="AL2463">
            <v>1.5109142099999999</v>
          </cell>
          <cell r="AM2463" t="e">
            <v>#DIV/0!</v>
          </cell>
          <cell r="AN2463" t="str">
            <v>Освоение: необходимость выполнения договорных обязательств по договору техприса.  Финансирование: Погашение Кт задолженности по договорам подряда ;</v>
          </cell>
          <cell r="AO2463">
            <v>0</v>
          </cell>
          <cell r="AQ2463">
            <v>0</v>
          </cell>
          <cell r="AR2463">
            <v>1.5109142099999999</v>
          </cell>
          <cell r="AV2463">
            <v>1.5109142099999999</v>
          </cell>
          <cell r="BA2463">
            <v>1.5109142099999999</v>
          </cell>
          <cell r="BB2463" t="e">
            <v>#DIV/0!</v>
          </cell>
          <cell r="BC2463">
            <v>0</v>
          </cell>
          <cell r="BD2463">
            <v>0.16</v>
          </cell>
          <cell r="BH2463">
            <v>0.16</v>
          </cell>
          <cell r="BM2463">
            <v>0</v>
          </cell>
          <cell r="BN2463">
            <v>0.59699999999999998</v>
          </cell>
          <cell r="BR2463">
            <v>0.59699999999999998</v>
          </cell>
        </row>
        <row r="2464">
          <cell r="F2464">
            <v>6195</v>
          </cell>
          <cell r="G2464" t="str">
            <v>Реконстр. ВЛ-10 кВ Ф-335 от ПС Белый Уголь,Строит.ВЛ-0,4кВ и ТП-10/0,4 кВ для тех. прис.площ.жил.домов ст.Ессентукская,ул.Механизаторов,ул.Химическая</v>
          </cell>
          <cell r="H2464" t="str">
            <v>G_prj_109105_50412</v>
          </cell>
          <cell r="K2464">
            <v>0</v>
          </cell>
          <cell r="L2464">
            <v>0.14234827</v>
          </cell>
          <cell r="N2464">
            <v>9.4897000000000004E-4</v>
          </cell>
          <cell r="P2464">
            <v>9.2738899999999999E-2</v>
          </cell>
          <cell r="R2464">
            <v>4.8660399999999999E-2</v>
          </cell>
          <cell r="V2464">
            <v>0.14234827</v>
          </cell>
          <cell r="W2464" t="e">
            <v>#DIV/0!</v>
          </cell>
          <cell r="AA2464">
            <v>0</v>
          </cell>
          <cell r="AB2464">
            <v>1.6496623400000001</v>
          </cell>
          <cell r="AD2464">
            <v>9.6188969999999999E-2</v>
          </cell>
          <cell r="AF2464">
            <v>2.8334900000000001E-3</v>
          </cell>
          <cell r="AH2464">
            <v>1.5506398800000001</v>
          </cell>
          <cell r="AL2464">
            <v>1.6496623400000001</v>
          </cell>
          <cell r="AM2464" t="e">
            <v>#DIV/0!</v>
          </cell>
          <cell r="AN2464" t="str">
            <v>Освоение: необходимость выполнения договорных обязательств по договору техприса.  Финансирование: Погашение Кт задолженности по договорам подряда,отнесены %</v>
          </cell>
          <cell r="AO2464">
            <v>1.6496623400000001</v>
          </cell>
          <cell r="AQ2464">
            <v>0</v>
          </cell>
          <cell r="AR2464">
            <v>0</v>
          </cell>
          <cell r="BA2464">
            <v>0</v>
          </cell>
          <cell r="BB2464" t="e">
            <v>#DIV/0!</v>
          </cell>
          <cell r="BC2464">
            <v>0</v>
          </cell>
          <cell r="BD2464">
            <v>0</v>
          </cell>
          <cell r="BM2464">
            <v>0</v>
          </cell>
          <cell r="BN2464">
            <v>0</v>
          </cell>
        </row>
        <row r="2465">
          <cell r="F2465">
            <v>5399</v>
          </cell>
          <cell r="G2465" t="str">
            <v>Реконструкция ВЛ-10 кВ Ф-192, строительство МТП и ВЛИ-0,4 кВ для осуществления тех. присоединения жилого дома в ст.Лысогорской Георгиевского района
"под ключ" Тонян В.А. Договор №308/14/ГРЭС от 06.08.2014 (до 15)</v>
          </cell>
          <cell r="H2465" t="str">
            <v>G_prj_109105_48082</v>
          </cell>
          <cell r="K2465">
            <v>0</v>
          </cell>
          <cell r="L2465">
            <v>0.28570589999999996</v>
          </cell>
          <cell r="N2465">
            <v>0.01</v>
          </cell>
          <cell r="P2465">
            <v>0.12609699999999999</v>
          </cell>
          <cell r="R2465">
            <v>0.14960889999999999</v>
          </cell>
          <cell r="V2465">
            <v>0.28570589999999996</v>
          </cell>
          <cell r="W2465" t="e">
            <v>#DIV/0!</v>
          </cell>
          <cell r="AA2465">
            <v>0</v>
          </cell>
          <cell r="AB2465">
            <v>0</v>
          </cell>
          <cell r="AK2465">
            <v>0</v>
          </cell>
          <cell r="AL2465">
            <v>0</v>
          </cell>
          <cell r="AM2465" t="e">
            <v>#DIV/0!</v>
          </cell>
          <cell r="AN2465" t="str">
            <v xml:space="preserve"> Финансирование: Погашение Кт задолженности по договорам поставки</v>
          </cell>
          <cell r="AO2465">
            <v>0</v>
          </cell>
          <cell r="AQ2465">
            <v>0</v>
          </cell>
          <cell r="AR2465">
            <v>0</v>
          </cell>
          <cell r="BA2465">
            <v>0</v>
          </cell>
          <cell r="BB2465" t="e">
            <v>#DIV/0!</v>
          </cell>
          <cell r="BC2465">
            <v>0</v>
          </cell>
          <cell r="BD2465">
            <v>0</v>
          </cell>
          <cell r="BM2465">
            <v>0</v>
          </cell>
          <cell r="BN2465">
            <v>0</v>
          </cell>
        </row>
        <row r="2466">
          <cell r="F2466">
            <v>5411</v>
          </cell>
          <cell r="G2466" t="str">
            <v>Реконструкция ВЛ-10 кВ Ф-264 строительство ТП и ВЛИ-0,4 кВ для осуществления тех.присоединения земельного участка для ведения личного подсобного хозяйства в с.Горькая Балка Советского района Филимонова Марина Ивановна</v>
          </cell>
          <cell r="H2466" t="str">
            <v>G_prj_109105_48084</v>
          </cell>
          <cell r="K2466">
            <v>0</v>
          </cell>
          <cell r="L2466">
            <v>0.23620698000000001</v>
          </cell>
          <cell r="N2466">
            <v>0.01</v>
          </cell>
          <cell r="P2466">
            <v>0.11318758</v>
          </cell>
          <cell r="R2466">
            <v>0.11301940000000001</v>
          </cell>
          <cell r="V2466">
            <v>0.23620698000000001</v>
          </cell>
          <cell r="W2466" t="e">
            <v>#DIV/0!</v>
          </cell>
          <cell r="AA2466">
            <v>0</v>
          </cell>
          <cell r="AB2466">
            <v>0</v>
          </cell>
          <cell r="AK2466">
            <v>0</v>
          </cell>
          <cell r="AL2466">
            <v>0</v>
          </cell>
          <cell r="AM2466" t="e">
            <v>#DIV/0!</v>
          </cell>
          <cell r="AN2466" t="str">
            <v xml:space="preserve"> Финансирование: Погашение Кт задолженности по договорам поставки и договорам подряда</v>
          </cell>
          <cell r="AO2466">
            <v>0</v>
          </cell>
          <cell r="AQ2466">
            <v>0</v>
          </cell>
          <cell r="AR2466">
            <v>0</v>
          </cell>
          <cell r="BA2466">
            <v>0</v>
          </cell>
          <cell r="BB2466" t="e">
            <v>#DIV/0!</v>
          </cell>
          <cell r="BC2466">
            <v>0</v>
          </cell>
          <cell r="BD2466">
            <v>0</v>
          </cell>
          <cell r="BM2466">
            <v>0</v>
          </cell>
          <cell r="BN2466">
            <v>0</v>
          </cell>
        </row>
        <row r="2467">
          <cell r="F2467">
            <v>6237</v>
          </cell>
          <cell r="G2467" t="str">
            <v>Реконстр.ВЛ-10 кВ Ф-104,строит.ВЛ-0,4кВ и ТП-10/0,4 кВ для тех.прис.строит.площ жил.дом в г. Пятигорске, п. Нижнеподкумский районе пересеч.ул 40 лет Победы</v>
          </cell>
          <cell r="H2467" t="str">
            <v>F_prj_109105_50521</v>
          </cell>
          <cell r="K2467">
            <v>0</v>
          </cell>
          <cell r="L2467">
            <v>8.4617649999999989E-2</v>
          </cell>
          <cell r="P2467">
            <v>7.4593549999999995E-2</v>
          </cell>
          <cell r="R2467">
            <v>1.0024099999999999E-2</v>
          </cell>
          <cell r="V2467">
            <v>8.4617649999999989E-2</v>
          </cell>
          <cell r="W2467" t="e">
            <v>#DIV/0!</v>
          </cell>
          <cell r="AA2467">
            <v>0</v>
          </cell>
          <cell r="AB2467">
            <v>0.33726085</v>
          </cell>
          <cell r="AF2467">
            <v>0.32723676000000002</v>
          </cell>
          <cell r="AH2467">
            <v>1.0024089999999999E-2</v>
          </cell>
          <cell r="AL2467">
            <v>0.33726085</v>
          </cell>
          <cell r="AM2467" t="e">
            <v>#DIV/0!</v>
          </cell>
          <cell r="AN2467"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67">
            <v>0.33726085</v>
          </cell>
          <cell r="AQ2467">
            <v>0</v>
          </cell>
          <cell r="AR2467">
            <v>0</v>
          </cell>
          <cell r="BC2467">
            <v>0</v>
          </cell>
          <cell r="BD2467">
            <v>0</v>
          </cell>
          <cell r="BM2467">
            <v>0</v>
          </cell>
          <cell r="BN2467">
            <v>0</v>
          </cell>
        </row>
        <row r="2468">
          <cell r="F2468">
            <v>6316</v>
          </cell>
          <cell r="G2468" t="str">
            <v>Реконструкция ВЛ-10 кВ Ф-193,строительство КТПМ и ВЛ-0,4 кВ для осущ тех прис энерг устр РУ-0,22 кВ  по адр ст.Лысогорская,ул.Казачья 98</v>
          </cell>
          <cell r="H2468" t="str">
            <v>F_stfprj_00006</v>
          </cell>
          <cell r="K2468">
            <v>0</v>
          </cell>
          <cell r="L2468">
            <v>5.7019800000000002E-2</v>
          </cell>
          <cell r="R2468">
            <v>5.7019800000000002E-2</v>
          </cell>
          <cell r="V2468">
            <v>5.7019800000000002E-2</v>
          </cell>
          <cell r="W2468" t="e">
            <v>#DIV/0!</v>
          </cell>
          <cell r="AA2468">
            <v>0</v>
          </cell>
          <cell r="AB2468">
            <v>0.53589885999999998</v>
          </cell>
          <cell r="AH2468">
            <v>0.53589885999999998</v>
          </cell>
          <cell r="AL2468">
            <v>0.53589885999999998</v>
          </cell>
          <cell r="AM2468" t="e">
            <v>#DIV/0!</v>
          </cell>
          <cell r="AN246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8">
            <v>0.53589885999999998</v>
          </cell>
          <cell r="AQ2468">
            <v>0</v>
          </cell>
          <cell r="AR2468">
            <v>0</v>
          </cell>
          <cell r="BC2468">
            <v>0</v>
          </cell>
          <cell r="BD2468">
            <v>0</v>
          </cell>
          <cell r="BM2468">
            <v>0</v>
          </cell>
          <cell r="BN2468">
            <v>0</v>
          </cell>
        </row>
        <row r="2469">
          <cell r="F2469">
            <v>6272</v>
          </cell>
          <cell r="G2469" t="str">
            <v>Реконструкция ВЛ-10 кВ ТП-4093/217 ПС 35/10 Левопадинская (замена сил. тр-ра ОМ-10 на ТМ-25 кВА) для осущ тех прис энерг устр расп на зем уч для сел п</v>
          </cell>
          <cell r="H2469" t="str">
            <v>F_stfprj_00006</v>
          </cell>
          <cell r="K2469">
            <v>0</v>
          </cell>
          <cell r="L2469">
            <v>1.2902200000000001E-2</v>
          </cell>
          <cell r="R2469">
            <v>1.2902200000000001E-2</v>
          </cell>
          <cell r="V2469">
            <v>1.2902200000000001E-2</v>
          </cell>
          <cell r="W2469" t="e">
            <v>#DIV/0!</v>
          </cell>
          <cell r="AA2469">
            <v>0</v>
          </cell>
          <cell r="AB2469">
            <v>8.0587729999999996E-2</v>
          </cell>
          <cell r="AH2469">
            <v>8.0587729999999996E-2</v>
          </cell>
          <cell r="AL2469">
            <v>8.0587729999999996E-2</v>
          </cell>
          <cell r="AM2469" t="e">
            <v>#DIV/0!</v>
          </cell>
          <cell r="AN2469"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9">
            <v>0</v>
          </cell>
          <cell r="AQ2469">
            <v>0</v>
          </cell>
          <cell r="AR2469">
            <v>8.0587729999999996E-2</v>
          </cell>
          <cell r="AX2469">
            <v>8.0587729999999996E-2</v>
          </cell>
          <cell r="BC2469">
            <v>0</v>
          </cell>
          <cell r="BD2469">
            <v>2.5000000000000001E-2</v>
          </cell>
          <cell r="BJ2469">
            <v>2.5000000000000001E-2</v>
          </cell>
          <cell r="BM2469">
            <v>0</v>
          </cell>
          <cell r="BN2469">
            <v>0</v>
          </cell>
        </row>
        <row r="2470">
          <cell r="F2470">
            <v>6277</v>
          </cell>
          <cell r="G2470" t="str">
            <v>Реконстр.ВЛ-10 кВ Ф-333 от ПС 110/10 кВ Белый Уголь и строит. ТП 10/0,4 для тех.прис. строящегося склада, ст.Ессентукская, ул.Этокская, 196/19</v>
          </cell>
          <cell r="H2470" t="str">
            <v>F_stfprj_00006</v>
          </cell>
          <cell r="K2470">
            <v>0</v>
          </cell>
          <cell r="L2470">
            <v>8.6914000000000002E-3</v>
          </cell>
          <cell r="R2470">
            <v>8.6914000000000002E-3</v>
          </cell>
          <cell r="V2470">
            <v>8.6914000000000002E-3</v>
          </cell>
          <cell r="W2470" t="e">
            <v>#DIV/0!</v>
          </cell>
          <cell r="AA2470">
            <v>0</v>
          </cell>
          <cell r="AB2470">
            <v>7.5286060000000002E-2</v>
          </cell>
          <cell r="AH2470">
            <v>7.5286060000000002E-2</v>
          </cell>
          <cell r="AL2470">
            <v>7.5286060000000002E-2</v>
          </cell>
          <cell r="AM2470" t="e">
            <v>#DIV/0!</v>
          </cell>
          <cell r="AN2470"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70">
            <v>0</v>
          </cell>
          <cell r="AQ2470">
            <v>0</v>
          </cell>
          <cell r="AR2470">
            <v>7.5286060000000002E-2</v>
          </cell>
          <cell r="AX2470">
            <v>7.5286060000000002E-2</v>
          </cell>
          <cell r="BC2470">
            <v>0</v>
          </cell>
          <cell r="BD2470">
            <v>0</v>
          </cell>
          <cell r="BM2470">
            <v>0</v>
          </cell>
          <cell r="BN2470">
            <v>0.05</v>
          </cell>
          <cell r="BT2470">
            <v>0.05</v>
          </cell>
        </row>
        <row r="2471">
          <cell r="F2471">
            <v>5175</v>
          </cell>
          <cell r="G2471" t="str">
            <v>Реконструкция ВЛ-10 кВ, строит. ВЛ-0,4 кВ и ТП 10/0,4 кВ для тех присоед. жилого дома в с. Новоблагодарное, ул. Ручейная, Предгорного р-на "под ключ"</v>
          </cell>
          <cell r="H2471" t="str">
            <v>F_stfprj_00006</v>
          </cell>
          <cell r="K2471">
            <v>0</v>
          </cell>
          <cell r="L2471">
            <v>0</v>
          </cell>
          <cell r="V2471">
            <v>0</v>
          </cell>
          <cell r="W2471" t="e">
            <v>#DIV/0!</v>
          </cell>
          <cell r="Z2471">
            <v>1.7474522299999999</v>
          </cell>
          <cell r="AA2471">
            <v>0</v>
          </cell>
          <cell r="AB2471">
            <v>0</v>
          </cell>
          <cell r="AL2471">
            <v>0</v>
          </cell>
          <cell r="AM2471" t="e">
            <v>#DIV/0!</v>
          </cell>
          <cell r="AO2471">
            <v>0</v>
          </cell>
          <cell r="AQ2471">
            <v>0</v>
          </cell>
          <cell r="AR2471">
            <v>1.7474522299999999</v>
          </cell>
          <cell r="AX2471">
            <v>1.7474522299999999</v>
          </cell>
          <cell r="BC2471">
            <v>0</v>
          </cell>
          <cell r="BD2471">
            <v>0.16</v>
          </cell>
          <cell r="BJ2471">
            <v>0.16</v>
          </cell>
          <cell r="BM2471">
            <v>0</v>
          </cell>
          <cell r="BN2471">
            <v>0.99199999999999999</v>
          </cell>
          <cell r="BT2471">
            <v>0.99199999999999999</v>
          </cell>
        </row>
        <row r="2472">
          <cell r="F2472">
            <v>5401</v>
          </cell>
          <cell r="G2472" t="str">
            <v>Реконструкция ВЛ-10 кВ Ф-173 от ПС «Кубань», строительство ВЛИ-0,4 кВ и ТП 10/0,4 кВ для технологического присоединения жилого дома Демкиной Н.М.  по ул. Урожайная 38 в г. Невинномысске Договор №07/442 от 03.07.2014 (до 15)</v>
          </cell>
          <cell r="H2472" t="str">
            <v>G_prj_109105_48083</v>
          </cell>
          <cell r="K2472">
            <v>0</v>
          </cell>
          <cell r="L2472">
            <v>0.33685203000000002</v>
          </cell>
          <cell r="N2472">
            <v>0.01</v>
          </cell>
          <cell r="P2472">
            <v>0.14620683000000001</v>
          </cell>
          <cell r="R2472">
            <v>0.18064520000000001</v>
          </cell>
          <cell r="V2472">
            <v>0.33685203000000002</v>
          </cell>
          <cell r="W2472" t="e">
            <v>#DIV/0!</v>
          </cell>
          <cell r="AA2472">
            <v>0</v>
          </cell>
          <cell r="AB2472">
            <v>0.45344807999999998</v>
          </cell>
          <cell r="AF2472">
            <v>0.45344807999999998</v>
          </cell>
          <cell r="AL2472">
            <v>0.45344807999999998</v>
          </cell>
          <cell r="AM2472" t="e">
            <v>#DIV/0!</v>
          </cell>
          <cell r="AN2472"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72">
            <v>0</v>
          </cell>
          <cell r="AQ2472">
            <v>0</v>
          </cell>
          <cell r="AR2472">
            <v>0.45344807999999998</v>
          </cell>
          <cell r="AV2472">
            <v>0.45344807999999998</v>
          </cell>
          <cell r="BA2472">
            <v>0.45344807999999998</v>
          </cell>
          <cell r="BB2472" t="e">
            <v>#DIV/0!</v>
          </cell>
          <cell r="BC2472">
            <v>0</v>
          </cell>
          <cell r="BD2472">
            <v>0.04</v>
          </cell>
          <cell r="BH2472">
            <v>0.04</v>
          </cell>
          <cell r="BM2472">
            <v>0</v>
          </cell>
          <cell r="BN2472">
            <v>7.5999999999999998E-2</v>
          </cell>
          <cell r="BR2472">
            <v>7.5999999999999998E-2</v>
          </cell>
        </row>
        <row r="2473">
          <cell r="F2473">
            <v>6196</v>
          </cell>
          <cell r="G2473" t="str">
            <v>Реконстр ВЛ 0,4 кВ Ф-2 от ТП-3/222 для тех. присоедин строительной площадки жилого дома в Минераловодском р-не, х. Утренняя Долина, ул. Калинина, 55</v>
          </cell>
          <cell r="H2473" t="str">
            <v>G_prj_109105_50420</v>
          </cell>
          <cell r="K2473">
            <v>0</v>
          </cell>
          <cell r="L2473">
            <v>4.1898400000000002E-2</v>
          </cell>
          <cell r="N2473">
            <v>2.7680000000000001E-4</v>
          </cell>
          <cell r="P2473">
            <v>2.705047E-2</v>
          </cell>
          <cell r="R2473">
            <v>1.457113E-2</v>
          </cell>
          <cell r="V2473">
            <v>4.1898400000000002E-2</v>
          </cell>
          <cell r="W2473" t="e">
            <v>#DIV/0!</v>
          </cell>
          <cell r="AA2473">
            <v>0</v>
          </cell>
          <cell r="AB2473">
            <v>0.49391141999999999</v>
          </cell>
          <cell r="AD2473">
            <v>2.80568E-2</v>
          </cell>
          <cell r="AF2473">
            <v>8.2649000000000004E-4</v>
          </cell>
          <cell r="AH2473">
            <v>0.46502812999999998</v>
          </cell>
          <cell r="AL2473">
            <v>0.49391141999999999</v>
          </cell>
          <cell r="AM2473" t="e">
            <v>#DIV/0!</v>
          </cell>
          <cell r="AN2473"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3">
            <v>0.49391141999999999</v>
          </cell>
          <cell r="AQ2473">
            <v>0</v>
          </cell>
          <cell r="AR2473">
            <v>0</v>
          </cell>
          <cell r="BA2473">
            <v>0</v>
          </cell>
          <cell r="BB2473" t="e">
            <v>#DIV/0!</v>
          </cell>
          <cell r="BC2473">
            <v>0</v>
          </cell>
          <cell r="BD2473">
            <v>0</v>
          </cell>
          <cell r="BM2473">
            <v>0</v>
          </cell>
          <cell r="BN2473">
            <v>0</v>
          </cell>
        </row>
        <row r="2474">
          <cell r="F2474">
            <v>6198</v>
          </cell>
          <cell r="G2474" t="str">
            <v xml:space="preserve">Реконстр ВЛ-0,4 кВ от ТП 21/173 для тех. присоед.объекта цифрового телевещания Предгорн р-он, пос.Подкумок, 250 м на юго-запад от ориент жил.дом </v>
          </cell>
          <cell r="H2474" t="str">
            <v>G_prj_109105_50415</v>
          </cell>
          <cell r="K2474">
            <v>0</v>
          </cell>
          <cell r="L2474">
            <v>2.7694380000000001E-2</v>
          </cell>
          <cell r="N2474">
            <v>1.6717840000000001E-2</v>
          </cell>
          <cell r="P2474">
            <v>5.3021400000000003E-3</v>
          </cell>
          <cell r="R2474">
            <v>5.6743999999999996E-3</v>
          </cell>
          <cell r="V2474">
            <v>2.7694380000000001E-2</v>
          </cell>
          <cell r="W2474" t="e">
            <v>#DIV/0!</v>
          </cell>
          <cell r="AA2474">
            <v>0</v>
          </cell>
          <cell r="AB2474">
            <v>0.19104852999999999</v>
          </cell>
          <cell r="AD2474">
            <v>0.18006586999999999</v>
          </cell>
          <cell r="AF2474">
            <v>5.3042999999999996E-3</v>
          </cell>
          <cell r="AH2474">
            <v>5.6783600000000004E-3</v>
          </cell>
          <cell r="AL2474">
            <v>0.19104852999999999</v>
          </cell>
          <cell r="AM2474" t="e">
            <v>#DIV/0!</v>
          </cell>
          <cell r="AN2474" t="str">
            <v>Освоение: необходимость выполнения договорных обязательств по договору техприса.  Финансирование:  Начисление % за  использование кредитных средствзарплата за работы, выполненные хозспособом.</v>
          </cell>
          <cell r="AO2474">
            <v>0.19104852999999999</v>
          </cell>
          <cell r="AQ2474">
            <v>0</v>
          </cell>
          <cell r="AR2474">
            <v>0</v>
          </cell>
          <cell r="BA2474">
            <v>0</v>
          </cell>
          <cell r="BB2474" t="e">
            <v>#DIV/0!</v>
          </cell>
          <cell r="BC2474">
            <v>0</v>
          </cell>
          <cell r="BD2474">
            <v>0</v>
          </cell>
          <cell r="BM2474">
            <v>0</v>
          </cell>
          <cell r="BN2474">
            <v>0</v>
          </cell>
        </row>
        <row r="2475">
          <cell r="F2475">
            <v>6187</v>
          </cell>
          <cell r="G2475" t="str">
            <v xml:space="preserve">Реконструкции ВЛ-0,4 кВ отТП-913/101 для технологического присоединения жилого дома в Предгорном районе п. Урожайный ул. Урожайная № 28 </v>
          </cell>
          <cell r="H2475" t="str">
            <v>G_prj_109105_50416</v>
          </cell>
          <cell r="K2475">
            <v>0</v>
          </cell>
          <cell r="L2475">
            <v>1.446776E-2</v>
          </cell>
          <cell r="N2475">
            <v>1.446776E-2</v>
          </cell>
          <cell r="V2475">
            <v>1.446776E-2</v>
          </cell>
          <cell r="W2475" t="e">
            <v>#DIV/0!</v>
          </cell>
          <cell r="AA2475">
            <v>0</v>
          </cell>
          <cell r="AB2475">
            <v>0.12322809</v>
          </cell>
          <cell r="AD2475">
            <v>0.12322809</v>
          </cell>
          <cell r="AL2475">
            <v>0.12322809</v>
          </cell>
          <cell r="AM2475" t="e">
            <v>#DIV/0!</v>
          </cell>
          <cell r="AN2475" t="str">
            <v>Освоение: необходимость выполнения договорных обязательств по договору техприса. Фин-ние: начисление ЗП Финансирование: Работы выполн.хоз. способом,отнесена зарплата.</v>
          </cell>
          <cell r="AO2475">
            <v>0</v>
          </cell>
          <cell r="AQ2475">
            <v>0</v>
          </cell>
          <cell r="AR2475">
            <v>0.12322809</v>
          </cell>
          <cell r="AT2475">
            <v>0.12322809</v>
          </cell>
          <cell r="BA2475">
            <v>0.12322809</v>
          </cell>
          <cell r="BB2475" t="e">
            <v>#DIV/0!</v>
          </cell>
          <cell r="BC2475">
            <v>0</v>
          </cell>
          <cell r="BD2475">
            <v>0</v>
          </cell>
          <cell r="BM2475">
            <v>0</v>
          </cell>
          <cell r="BN2475">
            <v>0.19500000000000001</v>
          </cell>
          <cell r="BP2475">
            <v>0.19500000000000001</v>
          </cell>
        </row>
        <row r="2476">
          <cell r="F2476">
            <v>6181</v>
          </cell>
          <cell r="G2476" t="str">
            <v>Реконструкция ВЛ-0,4 кВ от ТП-120/137 для тех.присоединения строительной площадки строения в Предг.р-не,с.Юца,ул.Садовая,122</v>
          </cell>
          <cell r="H2476" t="str">
            <v>G_prj_109105_11844</v>
          </cell>
          <cell r="K2476">
            <v>0</v>
          </cell>
          <cell r="L2476">
            <v>0.64165907</v>
          </cell>
          <cell r="N2476">
            <v>1.0729270000000001E-2</v>
          </cell>
          <cell r="P2476">
            <v>1.6660399999999999E-2</v>
          </cell>
          <cell r="R2476">
            <v>0.61426939999999997</v>
          </cell>
          <cell r="V2476">
            <v>0.64165907</v>
          </cell>
          <cell r="W2476" t="e">
            <v>#DIV/0!</v>
          </cell>
          <cell r="AA2476">
            <v>0</v>
          </cell>
          <cell r="AB2476">
            <v>0.58223319000000007</v>
          </cell>
          <cell r="AD2476">
            <v>0.56557279000000005</v>
          </cell>
          <cell r="AF2476">
            <v>1.6660399999999999E-2</v>
          </cell>
          <cell r="AL2476">
            <v>0.58223319000000007</v>
          </cell>
          <cell r="AM2476" t="e">
            <v>#DIV/0!</v>
          </cell>
          <cell r="AN2476"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6">
            <v>0</v>
          </cell>
          <cell r="AQ2476">
            <v>0</v>
          </cell>
          <cell r="AR2476">
            <v>0.58223318999999996</v>
          </cell>
          <cell r="AX2476">
            <v>0.58223318999999996</v>
          </cell>
          <cell r="BA2476">
            <v>0.58223318999999996</v>
          </cell>
          <cell r="BB2476" t="e">
            <v>#DIV/0!</v>
          </cell>
          <cell r="BC2476">
            <v>0</v>
          </cell>
          <cell r="BD2476">
            <v>0</v>
          </cell>
          <cell r="BM2476">
            <v>0</v>
          </cell>
          <cell r="BN2476">
            <v>0.43</v>
          </cell>
          <cell r="BT2476">
            <v>0.43</v>
          </cell>
        </row>
        <row r="2477">
          <cell r="F2477">
            <v>6188</v>
          </cell>
          <cell r="G2477" t="str">
            <v>Реконструкция ВЛ-0,4 кВ ТП-13/114 Ф-1 ВЛ-10 кВ Ф-114 ПС Спицевская для обеспечения техприсоединения энергопринимающих устройств объекта цифрового веща</v>
          </cell>
          <cell r="H2477" t="str">
            <v>G_prj_109105_50413</v>
          </cell>
          <cell r="K2477">
            <v>0</v>
          </cell>
          <cell r="L2477">
            <v>2.7970670000000003E-2</v>
          </cell>
          <cell r="N2477">
            <v>1.2413570000000001E-2</v>
          </cell>
          <cell r="R2477">
            <v>1.5557100000000001E-2</v>
          </cell>
          <cell r="V2477">
            <v>2.7970670000000003E-2</v>
          </cell>
          <cell r="W2477" t="e">
            <v>#DIV/0!</v>
          </cell>
          <cell r="AA2477">
            <v>0</v>
          </cell>
          <cell r="AB2477">
            <v>6.2359699999999997E-2</v>
          </cell>
          <cell r="AD2477">
            <v>6.2359699999999997E-2</v>
          </cell>
          <cell r="AL2477">
            <v>6.2359699999999997E-2</v>
          </cell>
          <cell r="AM2477" t="e">
            <v>#DIV/0!</v>
          </cell>
          <cell r="AN2477" t="str">
            <v>Освоение: необходимость выполнения договорных обязательств по договору техприса.  Финансирование:  Начисление % за  использование кредитных средств, зарплата за работы, выполненные хозспособом.</v>
          </cell>
          <cell r="AO2477">
            <v>0</v>
          </cell>
          <cell r="AQ2477">
            <v>0</v>
          </cell>
          <cell r="AR2477">
            <v>6.2359699999999997E-2</v>
          </cell>
          <cell r="AV2477">
            <v>6.2359699999999997E-2</v>
          </cell>
          <cell r="BA2477">
            <v>6.2359699999999997E-2</v>
          </cell>
          <cell r="BB2477" t="e">
            <v>#DIV/0!</v>
          </cell>
          <cell r="BC2477">
            <v>0</v>
          </cell>
          <cell r="BD2477">
            <v>0</v>
          </cell>
          <cell r="BM2477">
            <v>0</v>
          </cell>
          <cell r="BN2477">
            <v>0.126</v>
          </cell>
          <cell r="BR2477">
            <v>0.126</v>
          </cell>
        </row>
        <row r="2478">
          <cell r="F2478">
            <v>5400</v>
          </cell>
          <cell r="G2478" t="str">
            <v xml:space="preserve">Реконструкция ВЛ-0,4 кВ ТП-23/101 Ф-1 ВЛ-10 кВ Ф-101 ПС Рыбхоз для обеспечения техприсоединения энергопринимающих устройств жилого дома Веригина Д.В. </v>
          </cell>
          <cell r="H2478" t="str">
            <v>G_prj_109105_48098</v>
          </cell>
          <cell r="K2478">
            <v>0</v>
          </cell>
          <cell r="L2478">
            <v>1.8698819999999998E-2</v>
          </cell>
          <cell r="N2478">
            <v>1.092022E-2</v>
          </cell>
          <cell r="R2478">
            <v>7.7786000000000001E-3</v>
          </cell>
          <cell r="V2478">
            <v>1.8698819999999998E-2</v>
          </cell>
          <cell r="W2478" t="e">
            <v>#DIV/0!</v>
          </cell>
          <cell r="AA2478">
            <v>0</v>
          </cell>
          <cell r="AB2478">
            <v>7.6859940000000002E-2</v>
          </cell>
          <cell r="AD2478">
            <v>7.6859940000000002E-2</v>
          </cell>
          <cell r="AL2478">
            <v>7.6859940000000002E-2</v>
          </cell>
          <cell r="AM2478" t="e">
            <v>#DIV/0!</v>
          </cell>
          <cell r="AN2478"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 з/пл хоз/сп.</v>
          </cell>
          <cell r="AO2478">
            <v>0</v>
          </cell>
          <cell r="AQ2478">
            <v>0</v>
          </cell>
          <cell r="AR2478">
            <v>7.6859940000000002E-2</v>
          </cell>
          <cell r="AV2478">
            <v>7.6859940000000002E-2</v>
          </cell>
          <cell r="BA2478">
            <v>7.6859940000000002E-2</v>
          </cell>
          <cell r="BB2478" t="e">
            <v>#DIV/0!</v>
          </cell>
          <cell r="BC2478">
            <v>0</v>
          </cell>
          <cell r="BD2478">
            <v>0</v>
          </cell>
          <cell r="BM2478">
            <v>0</v>
          </cell>
          <cell r="BN2478">
            <v>0.188</v>
          </cell>
          <cell r="BR2478">
            <v>0.188</v>
          </cell>
        </row>
        <row r="2479">
          <cell r="F2479">
            <v>6163</v>
          </cell>
          <cell r="G2479" t="str">
            <v>Реконструкция ВЛ-0,4 кВ Ф-1 ТП-29/157 ВЛ-10 кВ Ф-157 ПС Пригородная для обеспечения техприсоединения энергопринимающих устройств жилого дома Синяковой</v>
          </cell>
          <cell r="H2479" t="str">
            <v>G_prj_109105_50216</v>
          </cell>
          <cell r="K2479">
            <v>0</v>
          </cell>
          <cell r="L2479">
            <v>1.539402E-2</v>
          </cell>
          <cell r="N2479">
            <v>7.6154199999999995E-3</v>
          </cell>
          <cell r="R2479">
            <v>7.7786000000000001E-3</v>
          </cell>
          <cell r="V2479">
            <v>1.539402E-2</v>
          </cell>
          <cell r="W2479" t="e">
            <v>#DIV/0!</v>
          </cell>
          <cell r="AA2479">
            <v>0</v>
          </cell>
          <cell r="AB2479">
            <v>0.13449683000000001</v>
          </cell>
          <cell r="AD2479">
            <v>0.13449683000000001</v>
          </cell>
          <cell r="AL2479">
            <v>0.13449683000000001</v>
          </cell>
          <cell r="AM2479" t="e">
            <v>#DIV/0!</v>
          </cell>
          <cell r="AN2479" t="str">
            <v>Освоение,ввод: необходимость выполнения договорных обязательств по договору техприса. Фин-ние: начисление % по кредиту, начисление ЗП Финансирование:  Начисление % за  использование кредитных средств, зарплата за работы, выполненные хозспособом.</v>
          </cell>
          <cell r="AO2479">
            <v>0</v>
          </cell>
          <cell r="AQ2479">
            <v>0</v>
          </cell>
          <cell r="AR2479">
            <v>0.13449683000000001</v>
          </cell>
          <cell r="AT2479">
            <v>0.13449683000000001</v>
          </cell>
          <cell r="BA2479">
            <v>0.13449683000000001</v>
          </cell>
          <cell r="BB2479" t="e">
            <v>#DIV/0!</v>
          </cell>
          <cell r="BC2479">
            <v>0</v>
          </cell>
          <cell r="BD2479">
            <v>0</v>
          </cell>
          <cell r="BM2479">
            <v>0</v>
          </cell>
          <cell r="BN2479">
            <v>0.39500000000000002</v>
          </cell>
          <cell r="BP2479">
            <v>0.39500000000000002</v>
          </cell>
        </row>
        <row r="2480">
          <cell r="F2480">
            <v>6162</v>
          </cell>
          <cell r="G2480" t="str">
            <v>Реконструкция ВЛ-0,4 кВ Ф-1-3 ТП-2/166 ВЛ-10кВ Ф-166 ПС Ставрополь-330 для обеспечения техприсоединения энергопринимающих устройств жилого дома Минина</v>
          </cell>
          <cell r="H2480" t="str">
            <v>G_prj_109105_50215</v>
          </cell>
          <cell r="K2480">
            <v>0</v>
          </cell>
          <cell r="L2480">
            <v>2.3655179999999998E-2</v>
          </cell>
          <cell r="N2480">
            <v>1.0052579999999998E-2</v>
          </cell>
          <cell r="R2480">
            <v>1.3602599999999999E-2</v>
          </cell>
          <cell r="V2480">
            <v>2.3655179999999998E-2</v>
          </cell>
          <cell r="W2480" t="e">
            <v>#DIV/0!</v>
          </cell>
          <cell r="AA2480">
            <v>0</v>
          </cell>
          <cell r="AB2480">
            <v>0.13182782000000001</v>
          </cell>
          <cell r="AD2480">
            <v>0.13182782000000001</v>
          </cell>
          <cell r="AL2480">
            <v>0.13182782000000001</v>
          </cell>
          <cell r="AM2480" t="e">
            <v>#DIV/0!</v>
          </cell>
          <cell r="AN2480" t="str">
            <v>Освоение,ввод: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0">
            <v>0</v>
          </cell>
          <cell r="AQ2480">
            <v>0</v>
          </cell>
          <cell r="AR2480">
            <v>0.13182782000000001</v>
          </cell>
          <cell r="AV2480">
            <v>0.13182782000000001</v>
          </cell>
          <cell r="BA2480">
            <v>0.13182782000000001</v>
          </cell>
          <cell r="BB2480" t="e">
            <v>#DIV/0!</v>
          </cell>
          <cell r="BC2480">
            <v>0</v>
          </cell>
          <cell r="BD2480">
            <v>0</v>
          </cell>
          <cell r="BM2480">
            <v>0</v>
          </cell>
          <cell r="BN2480">
            <v>0.4</v>
          </cell>
          <cell r="BR2480">
            <v>0.4</v>
          </cell>
        </row>
        <row r="2481">
          <cell r="F2481">
            <v>6161</v>
          </cell>
          <cell r="G2481" t="str">
            <v>Реконструкция ВЛ-0,4 кВ Ф-2 от ТП 1442/292 для осущ.тех.прис энергоприним.устр жилого дома располож.по адресу с.Краснокумское,ул.Заречная 1</v>
          </cell>
          <cell r="H2481" t="str">
            <v>G_prj_109105_50214</v>
          </cell>
          <cell r="K2481">
            <v>0</v>
          </cell>
          <cell r="L2481">
            <v>3.3521469999999998E-2</v>
          </cell>
          <cell r="N2481">
            <v>3.2571349999999999E-2</v>
          </cell>
          <cell r="P2481">
            <v>9.5012000000000004E-4</v>
          </cell>
          <cell r="V2481">
            <v>3.3521469999999998E-2</v>
          </cell>
          <cell r="W2481" t="e">
            <v>#DIV/0!</v>
          </cell>
          <cell r="AA2481">
            <v>0</v>
          </cell>
          <cell r="AB2481">
            <v>9.9827810000000003E-2</v>
          </cell>
          <cell r="AD2481">
            <v>9.8877690000000004E-2</v>
          </cell>
          <cell r="AF2481">
            <v>9.5012000000000004E-4</v>
          </cell>
          <cell r="AL2481">
            <v>9.9827810000000003E-2</v>
          </cell>
          <cell r="AM2481" t="e">
            <v>#DIV/0!</v>
          </cell>
          <cell r="AN248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1">
            <v>0</v>
          </cell>
          <cell r="AQ2481">
            <v>0</v>
          </cell>
          <cell r="AR2481">
            <v>9.9827810000000003E-2</v>
          </cell>
          <cell r="AV2481">
            <v>9.9827810000000003E-2</v>
          </cell>
          <cell r="BA2481">
            <v>9.9827810000000003E-2</v>
          </cell>
          <cell r="BB2481" t="e">
            <v>#DIV/0!</v>
          </cell>
          <cell r="BC2481">
            <v>0</v>
          </cell>
          <cell r="BD2481">
            <v>0</v>
          </cell>
          <cell r="BM2481">
            <v>0</v>
          </cell>
          <cell r="BN2481">
            <v>0.113</v>
          </cell>
          <cell r="BR2481">
            <v>0.113</v>
          </cell>
        </row>
        <row r="2482">
          <cell r="F2482">
            <v>6005</v>
          </cell>
          <cell r="G2482" t="str">
            <v>Реконструкция ВЛ-0,4 кВ Ф-2 от ТП-108/135 для тех. прис. стройплощадки жилых домов в с. Этока, ул. Коллективная</v>
          </cell>
          <cell r="H2482" t="str">
            <v>G_prj_109105_50417</v>
          </cell>
          <cell r="K2482">
            <v>0</v>
          </cell>
          <cell r="L2482">
            <v>0.35532795</v>
          </cell>
          <cell r="N2482">
            <v>8.6000199999999999E-3</v>
          </cell>
          <cell r="P2482">
            <v>0.34672793000000002</v>
          </cell>
          <cell r="V2482">
            <v>0.35532795</v>
          </cell>
          <cell r="W2482" t="e">
            <v>#DIV/0!</v>
          </cell>
          <cell r="AA2482">
            <v>0</v>
          </cell>
          <cell r="AB2482">
            <v>0.32095852999999996</v>
          </cell>
          <cell r="AD2482">
            <v>0.31806901999999998</v>
          </cell>
          <cell r="AF2482">
            <v>2.8895100000000001E-3</v>
          </cell>
          <cell r="AL2482">
            <v>0.32095852999999996</v>
          </cell>
          <cell r="AM2482" t="e">
            <v>#DIV/0!</v>
          </cell>
          <cell r="AN2482"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82">
            <v>0</v>
          </cell>
          <cell r="AQ2482">
            <v>0</v>
          </cell>
          <cell r="AR2482">
            <v>0.32095853000000002</v>
          </cell>
          <cell r="AV2482">
            <v>0.32095853000000002</v>
          </cell>
          <cell r="BA2482">
            <v>0.32095853000000002</v>
          </cell>
          <cell r="BB2482" t="e">
            <v>#DIV/0!</v>
          </cell>
          <cell r="BC2482">
            <v>0</v>
          </cell>
          <cell r="BD2482">
            <v>0</v>
          </cell>
          <cell r="BM2482">
            <v>0</v>
          </cell>
          <cell r="BN2482">
            <v>0.17</v>
          </cell>
          <cell r="BR2482">
            <v>0.17</v>
          </cell>
        </row>
        <row r="2483">
          <cell r="F2483">
            <v>6180</v>
          </cell>
          <cell r="G2483" t="str">
            <v>Реконструкция ВЛ-0,4 кВ Ф-2 от ТП-356/137 для тех.присоединения строительных площадок жил.домов в Предг.р-не,с.Юца,ул.Родниковская,ул. Кавминводская</v>
          </cell>
          <cell r="H2483" t="str">
            <v>G_prj_109105_50418</v>
          </cell>
          <cell r="K2483">
            <v>0</v>
          </cell>
          <cell r="L2483">
            <v>0.75744290000000003</v>
          </cell>
          <cell r="N2483">
            <v>1.265697E-2</v>
          </cell>
          <cell r="P2483">
            <v>1.9653730000000001E-2</v>
          </cell>
          <cell r="R2483">
            <v>0.7251322</v>
          </cell>
          <cell r="V2483">
            <v>0.75744290000000003</v>
          </cell>
          <cell r="W2483" t="e">
            <v>#DIV/0!</v>
          </cell>
          <cell r="AA2483">
            <v>0</v>
          </cell>
          <cell r="AB2483">
            <v>0.68684138000000006</v>
          </cell>
          <cell r="AD2483">
            <v>0.66718765000000002</v>
          </cell>
          <cell r="AF2483">
            <v>1.9653730000000001E-2</v>
          </cell>
          <cell r="AL2483">
            <v>0.68684138000000006</v>
          </cell>
          <cell r="AM2483" t="e">
            <v>#DIV/0!</v>
          </cell>
          <cell r="AN2483"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3">
            <v>0</v>
          </cell>
          <cell r="AQ2483">
            <v>0</v>
          </cell>
          <cell r="AR2483">
            <v>0.68684137999999995</v>
          </cell>
          <cell r="AX2483">
            <v>0.68684137999999995</v>
          </cell>
          <cell r="BA2483">
            <v>0.68684137999999995</v>
          </cell>
          <cell r="BB2483" t="e">
            <v>#DIV/0!</v>
          </cell>
          <cell r="BC2483">
            <v>0</v>
          </cell>
          <cell r="BD2483">
            <v>0</v>
          </cell>
          <cell r="BM2483">
            <v>0</v>
          </cell>
          <cell r="BN2483">
            <v>0.501</v>
          </cell>
          <cell r="BT2483">
            <v>0.501</v>
          </cell>
        </row>
        <row r="2484">
          <cell r="F2484">
            <v>6183</v>
          </cell>
          <cell r="G2484" t="str">
            <v>Реконструкция ВЛ-0,4 кВ Ф-2 ТП-30/157 ВЛ-10кВ Ф-157 ПС Пригородная для обеспечения техприсоединения энергопринимающих устройств торг.павильона Гогохия</v>
          </cell>
          <cell r="H2484" t="str">
            <v>G_prj_109105_50414</v>
          </cell>
          <cell r="K2484">
            <v>0</v>
          </cell>
          <cell r="L2484">
            <v>6.3786299999999997E-3</v>
          </cell>
          <cell r="N2484">
            <v>6.3786299999999997E-3</v>
          </cell>
          <cell r="V2484">
            <v>6.3786299999999997E-3</v>
          </cell>
          <cell r="W2484" t="e">
            <v>#DIV/0!</v>
          </cell>
          <cell r="AA2484">
            <v>0</v>
          </cell>
          <cell r="AB2484">
            <v>2.732383E-2</v>
          </cell>
          <cell r="AD2484">
            <v>2.732383E-2</v>
          </cell>
          <cell r="AL2484">
            <v>2.732383E-2</v>
          </cell>
          <cell r="AM2484" t="e">
            <v>#DIV/0!</v>
          </cell>
          <cell r="AN2484"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4">
            <v>0</v>
          </cell>
          <cell r="AQ2484">
            <v>0</v>
          </cell>
          <cell r="AR2484">
            <v>2.732383E-2</v>
          </cell>
          <cell r="AT2484">
            <v>2.732383E-2</v>
          </cell>
          <cell r="BA2484">
            <v>2.732383E-2</v>
          </cell>
          <cell r="BB2484" t="e">
            <v>#DIV/0!</v>
          </cell>
          <cell r="BC2484">
            <v>0</v>
          </cell>
          <cell r="BD2484">
            <v>0</v>
          </cell>
          <cell r="BM2484">
            <v>0</v>
          </cell>
          <cell r="BN2484">
            <v>5.3999999999999999E-2</v>
          </cell>
          <cell r="BP2484">
            <v>5.3999999999999999E-2</v>
          </cell>
        </row>
        <row r="2485">
          <cell r="F2485">
            <v>15070</v>
          </cell>
          <cell r="G2485" t="str">
            <v>Реконструкция ВЛ-0,4 кВ Ф-1 от ТП-3/161 для тех. прис. стройплощадки жилого дома в Предгорном р-не, х. Вороново, ул. Медовая, №5 "а"</v>
          </cell>
          <cell r="H2485" t="str">
            <v>F_stfprj_00006</v>
          </cell>
          <cell r="K2485">
            <v>0</v>
          </cell>
          <cell r="L2485">
            <v>0.29956480000000002</v>
          </cell>
          <cell r="R2485">
            <v>0.29956480000000002</v>
          </cell>
          <cell r="V2485">
            <v>0.29956480000000002</v>
          </cell>
          <cell r="W2485" t="e">
            <v>#DIV/0!</v>
          </cell>
          <cell r="AN2485" t="str">
            <v>ФИНАНСИРОВАНИЕ: Выполнение обязательств по договорам поставки</v>
          </cell>
        </row>
        <row r="2486">
          <cell r="F2486">
            <v>5409</v>
          </cell>
          <cell r="G2486" t="str">
            <v>Реконструкция ВЛ-0,4 кВ от ТП- 116/137, строительства ВЛ-0,4 кВ и МТП для обеспечения технологического присоединения энергопринимающих устройств строительной площадки жилого дома в Предгорном районе, с.Юца, ул. Садовая, дом № 104 А "под ключ" Договор №509, 510, 511, 512 от 28.10.2014 (до 15)</v>
          </cell>
          <cell r="H2486" t="str">
            <v>F_stfprj_00006</v>
          </cell>
          <cell r="K2486">
            <v>0</v>
          </cell>
          <cell r="L2486">
            <v>0.87</v>
          </cell>
          <cell r="R2486">
            <v>0.87</v>
          </cell>
          <cell r="V2486">
            <v>0.87</v>
          </cell>
          <cell r="W2486" t="e">
            <v>#DIV/0!</v>
          </cell>
          <cell r="AN2486" t="str">
            <v>ФИНАНСИРОВАНИЕ: Погашение Кт задолженности по договорам подряда</v>
          </cell>
        </row>
        <row r="2487">
          <cell r="F2487">
            <v>5412</v>
          </cell>
          <cell r="G2487" t="str">
            <v>Реконструкция ВЛ-0,4 кВ Ф-1 от КТП-921/162 для тех. присоединения жилых домов в Предгорном р-не, п. Железноводский, ул. Сульфатная</v>
          </cell>
          <cell r="H2487" t="str">
            <v>F_stfprj_00006</v>
          </cell>
          <cell r="K2487">
            <v>0</v>
          </cell>
          <cell r="L2487">
            <v>6.5499999999999998E-4</v>
          </cell>
          <cell r="R2487">
            <v>6.5499999999999998E-4</v>
          </cell>
          <cell r="V2487">
            <v>6.5499999999999998E-4</v>
          </cell>
          <cell r="W2487" t="e">
            <v>#DIV/0!</v>
          </cell>
          <cell r="AN2487" t="str">
            <v>ФИНАНСИРОВАНИЕ: Выполнение обязательств по договорам поставки</v>
          </cell>
        </row>
        <row r="2488">
          <cell r="F2488">
            <v>6332</v>
          </cell>
          <cell r="G2488" t="str">
            <v>Реконструкция ВЛ-0,4 кВ от ТП-20/200 путем строительства нового участка для обеспечения  технологического присоединения стройплощадки жилого дома Кожевникова П.В., расположенной в с.Покойное, ул.Мичурина 163</v>
          </cell>
          <cell r="H2488" t="str">
            <v>F_stfprj_00006</v>
          </cell>
          <cell r="K2488">
            <v>0</v>
          </cell>
          <cell r="L2488">
            <v>7.5485999999999999E-3</v>
          </cell>
          <cell r="R2488">
            <v>7.5485999999999999E-3</v>
          </cell>
          <cell r="V2488">
            <v>0</v>
          </cell>
          <cell r="W2488">
            <v>0</v>
          </cell>
          <cell r="AN2488" t="str">
            <v>ФИНАНСИРОВАНИЕ: Выполнение обязательств по договорам поставки</v>
          </cell>
        </row>
        <row r="2489">
          <cell r="F2489">
            <v>6333</v>
          </cell>
          <cell r="G2489" t="str">
            <v>Реконструкция ВЛ-0,4 кВ от ТП-5/431 путем строительства нового участка для обеспечения  технологического присоединения киоска Шишковой Е.В., расположенного в с.Величаевское, пл.Ленина 16а</v>
          </cell>
          <cell r="H2489" t="str">
            <v>F_stfprj_00006</v>
          </cell>
          <cell r="K2489">
            <v>0</v>
          </cell>
          <cell r="L2489">
            <v>2.325E-2</v>
          </cell>
          <cell r="R2489">
            <v>2.325E-2</v>
          </cell>
          <cell r="V2489">
            <v>0</v>
          </cell>
          <cell r="W2489">
            <v>0</v>
          </cell>
          <cell r="AN2489" t="str">
            <v>ФИНАНСИРОВАНИЕ: Выполнение обязательств по договорам поставки</v>
          </cell>
        </row>
        <row r="2490">
          <cell r="F2490">
            <v>6004</v>
          </cell>
          <cell r="G2490" t="str">
            <v>Реконструкция ВЛ-0,4 кВ Ф-3 от ТП-241/135 для тех. присоединения жилого дома в Предгорном р-не, с. Этока, ул. Тихая,№15</v>
          </cell>
          <cell r="H2490" t="str">
            <v>G_prj_109105_50419</v>
          </cell>
          <cell r="K2490">
            <v>0</v>
          </cell>
          <cell r="L2490">
            <v>0.35139041999999998</v>
          </cell>
          <cell r="N2490">
            <v>8.5328499999999998E-3</v>
          </cell>
          <cell r="P2490">
            <v>0.34285757</v>
          </cell>
          <cell r="V2490">
            <v>0.35139041999999998</v>
          </cell>
          <cell r="W2490" t="e">
            <v>#DIV/0!</v>
          </cell>
          <cell r="AA2490">
            <v>0</v>
          </cell>
          <cell r="AB2490">
            <v>0.31721678999999997</v>
          </cell>
          <cell r="AD2490">
            <v>0.31434984999999999</v>
          </cell>
          <cell r="AF2490">
            <v>2.8669400000000001E-3</v>
          </cell>
          <cell r="AL2490">
            <v>0.31721678999999997</v>
          </cell>
          <cell r="AM2490" t="e">
            <v>#DIV/0!</v>
          </cell>
          <cell r="AN2490"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90">
            <v>0</v>
          </cell>
          <cell r="AQ2490">
            <v>0</v>
          </cell>
          <cell r="AR2490">
            <v>0.31721679000000003</v>
          </cell>
          <cell r="AV2490">
            <v>0.31721679000000003</v>
          </cell>
          <cell r="BA2490">
            <v>0.31721679000000003</v>
          </cell>
          <cell r="BB2490" t="e">
            <v>#DIV/0!</v>
          </cell>
          <cell r="BC2490">
            <v>0</v>
          </cell>
          <cell r="BD2490">
            <v>0</v>
          </cell>
          <cell r="BM2490">
            <v>0</v>
          </cell>
          <cell r="BN2490">
            <v>0.17</v>
          </cell>
          <cell r="BR2490">
            <v>0.17</v>
          </cell>
        </row>
        <row r="2491">
          <cell r="F2491">
            <v>6232</v>
          </cell>
          <cell r="G2491" t="str">
            <v>Реконстркукция ВЛ-0,4 кВ Ф-1 от ТП-3774/356 для осущ.тех.прис.РУ-0,22 кВ на зем уч под стр жил дома в с.Русское, ул.Кооперативная,218(заявитель Шкуров</v>
          </cell>
          <cell r="H2491" t="str">
            <v>G_prj_109105_50522</v>
          </cell>
          <cell r="K2491">
            <v>0</v>
          </cell>
          <cell r="L2491">
            <v>1.347668E-2</v>
          </cell>
          <cell r="P2491">
            <v>1.347668E-2</v>
          </cell>
          <cell r="V2491">
            <v>1.347668E-2</v>
          </cell>
          <cell r="W2491" t="e">
            <v>#DIV/0!</v>
          </cell>
          <cell r="AA2491">
            <v>0</v>
          </cell>
          <cell r="AB2491">
            <v>5.460462E-2</v>
          </cell>
          <cell r="AF2491">
            <v>5.460462E-2</v>
          </cell>
          <cell r="AL2491">
            <v>5.460462E-2</v>
          </cell>
          <cell r="AM2491" t="e">
            <v>#DIV/0!</v>
          </cell>
          <cell r="AN249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1">
            <v>0</v>
          </cell>
          <cell r="AQ2491">
            <v>0</v>
          </cell>
          <cell r="AR2491">
            <v>5.460462E-2</v>
          </cell>
          <cell r="AV2491">
            <v>5.460462E-2</v>
          </cell>
          <cell r="BA2491">
            <v>5.460462E-2</v>
          </cell>
          <cell r="BB2491" t="e">
            <v>#DIV/0!</v>
          </cell>
          <cell r="BC2491">
            <v>0</v>
          </cell>
          <cell r="BD2491">
            <v>0</v>
          </cell>
          <cell r="BM2491">
            <v>0</v>
          </cell>
          <cell r="BN2491">
            <v>0.06</v>
          </cell>
          <cell r="BR2491">
            <v>0.06</v>
          </cell>
        </row>
        <row r="2492">
          <cell r="F2492">
            <v>6248</v>
          </cell>
          <cell r="G2492" t="str">
            <v>Реконструкция ВЛ-0,4 кВ от оп 24 Ф-1 ТП 5392/183 для осущ тех прис энерг устр на зем уч с.Нины,ул.Южная 2-Д(дог тех прис №19/16/ЗРЭС от 03.02.2016</v>
          </cell>
          <cell r="H2492" t="str">
            <v>G_prj_109105_50523</v>
          </cell>
          <cell r="K2492">
            <v>0</v>
          </cell>
          <cell r="L2492">
            <v>3.1602522000000001E-2</v>
          </cell>
          <cell r="P2492">
            <v>1.90402218E-2</v>
          </cell>
          <cell r="R2492">
            <v>1.2562300199999999E-2</v>
          </cell>
          <cell r="V2492">
            <v>3.1602522000000001E-2</v>
          </cell>
          <cell r="W2492" t="e">
            <v>#DIV/0!</v>
          </cell>
          <cell r="AA2492">
            <v>0</v>
          </cell>
          <cell r="AB2492">
            <v>8.3700550000000012E-2</v>
          </cell>
          <cell r="AF2492">
            <v>5.2277280000000002E-2</v>
          </cell>
          <cell r="AH2492">
            <v>3.1423270000000003E-2</v>
          </cell>
          <cell r="AL2492">
            <v>8.3700550000000012E-2</v>
          </cell>
          <cell r="AM2492" t="e">
            <v>#DIV/0!</v>
          </cell>
          <cell r="AN2492"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92">
            <v>0</v>
          </cell>
          <cell r="AQ2492">
            <v>0</v>
          </cell>
          <cell r="AR2492">
            <v>8.3700549999999999E-2</v>
          </cell>
          <cell r="AX2492">
            <v>8.3700549999999999E-2</v>
          </cell>
          <cell r="BA2492">
            <v>8.3700549999999999E-2</v>
          </cell>
          <cell r="BB2492" t="e">
            <v>#DIV/0!</v>
          </cell>
          <cell r="BC2492">
            <v>0</v>
          </cell>
          <cell r="BD2492">
            <v>0</v>
          </cell>
          <cell r="BM2492">
            <v>0</v>
          </cell>
          <cell r="BN2492">
            <v>0.12</v>
          </cell>
          <cell r="BT2492">
            <v>0.12</v>
          </cell>
        </row>
        <row r="2493">
          <cell r="F2493">
            <v>6231</v>
          </cell>
          <cell r="G2493" t="str">
            <v>Реконструкция ВЛ-0,4 кВ Ф-2 от ТП 3351/356 для осущ.тех.прис энергоприн устр жил дома распол по адресу:Курский район,с.Русское</v>
          </cell>
          <cell r="H2493" t="str">
            <v>G_prj_109105_50524</v>
          </cell>
          <cell r="K2493">
            <v>0</v>
          </cell>
          <cell r="L2493">
            <v>1.391848E-2</v>
          </cell>
          <cell r="P2493">
            <v>1.391848E-2</v>
          </cell>
          <cell r="V2493">
            <v>1.391848E-2</v>
          </cell>
          <cell r="W2493" t="e">
            <v>#DIV/0!</v>
          </cell>
          <cell r="AA2493">
            <v>0</v>
          </cell>
          <cell r="AB2493">
            <v>0.10105859</v>
          </cell>
          <cell r="AF2493">
            <v>0.10105859</v>
          </cell>
          <cell r="AL2493">
            <v>0.10105859</v>
          </cell>
          <cell r="AM2493" t="e">
            <v>#DIV/0!</v>
          </cell>
          <cell r="AN2493"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3">
            <v>0</v>
          </cell>
          <cell r="AQ2493">
            <v>0</v>
          </cell>
          <cell r="AR2493">
            <v>0.10105859</v>
          </cell>
          <cell r="AV2493">
            <v>0.10105859</v>
          </cell>
          <cell r="BA2493">
            <v>0.10105859</v>
          </cell>
          <cell r="BB2493" t="e">
            <v>#DIV/0!</v>
          </cell>
          <cell r="BC2493">
            <v>0</v>
          </cell>
          <cell r="BD2493">
            <v>0</v>
          </cell>
          <cell r="BM2493">
            <v>0</v>
          </cell>
          <cell r="BN2493">
            <v>0.159</v>
          </cell>
          <cell r="BR2493">
            <v>0.159</v>
          </cell>
        </row>
        <row r="2494">
          <cell r="F2494">
            <v>6169</v>
          </cell>
          <cell r="G2494" t="str">
            <v>Реконструкция ВЛ-0,4 кВ от ТП 2/241 путем строительства нового участка для обеспечения тех. прис. стройплощадки жилого дома Иконникова В.Ю.,</v>
          </cell>
          <cell r="H2494" t="str">
            <v>G_prj_109105_50222</v>
          </cell>
          <cell r="K2494">
            <v>0</v>
          </cell>
          <cell r="L2494">
            <v>1.8847450000000002E-2</v>
          </cell>
          <cell r="P2494">
            <v>1.8847450000000002E-2</v>
          </cell>
          <cell r="V2494">
            <v>1.8847450000000002E-2</v>
          </cell>
          <cell r="W2494" t="e">
            <v>#DIV/0!</v>
          </cell>
          <cell r="AA2494">
            <v>0</v>
          </cell>
          <cell r="AB2494">
            <v>0.10663118000000001</v>
          </cell>
          <cell r="AF2494">
            <v>0.10663118000000001</v>
          </cell>
          <cell r="AL2494">
            <v>0.10663118000000001</v>
          </cell>
          <cell r="AM2494" t="e">
            <v>#DIV/0!</v>
          </cell>
          <cell r="AN2494" t="str">
            <v>Освоение: необходимость выполнения договорных обязательств по договору техприса.  Финансирование: Работы выполн.хоз. способом,отнесена зарплата, ГСМ</v>
          </cell>
          <cell r="AO2494">
            <v>0</v>
          </cell>
          <cell r="AQ2494">
            <v>0</v>
          </cell>
          <cell r="AR2494">
            <v>0.10663118000000001</v>
          </cell>
          <cell r="AX2494">
            <v>0.10663118000000001</v>
          </cell>
          <cell r="BA2494">
            <v>0.10663118000000001</v>
          </cell>
          <cell r="BB2494" t="e">
            <v>#DIV/0!</v>
          </cell>
          <cell r="BC2494">
            <v>0</v>
          </cell>
          <cell r="BD2494">
            <v>0</v>
          </cell>
          <cell r="BM2494">
            <v>0</v>
          </cell>
          <cell r="BN2494">
            <v>0.17</v>
          </cell>
          <cell r="BT2494">
            <v>0.17</v>
          </cell>
        </row>
        <row r="2495">
          <cell r="F2495">
            <v>6256</v>
          </cell>
          <cell r="G2495" t="str">
            <v>Реконструкция ВЛ 0,4 кВ Ф-2 от ТП 104/135 для тех. присоединения строй площадки жилого дома с. Этока, ул. Терешковой, 2"А" Предгорного р-на</v>
          </cell>
          <cell r="H2495" t="str">
            <v>G_stf00061</v>
          </cell>
          <cell r="K2495">
            <v>0</v>
          </cell>
          <cell r="L2495">
            <v>8.9095400000000005E-3</v>
          </cell>
          <cell r="P2495">
            <v>8.9095400000000005E-3</v>
          </cell>
          <cell r="V2495">
            <v>8.9095400000000005E-3</v>
          </cell>
          <cell r="W2495" t="e">
            <v>#DIV/0!</v>
          </cell>
          <cell r="AA2495">
            <v>0</v>
          </cell>
          <cell r="AB2495">
            <v>1.6062570000000002E-2</v>
          </cell>
          <cell r="AF2495">
            <v>1.6062570000000002E-2</v>
          </cell>
          <cell r="AL2495">
            <v>1.6062570000000002E-2</v>
          </cell>
          <cell r="AM2495" t="e">
            <v>#DIV/0!</v>
          </cell>
          <cell r="AN2495"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5">
            <v>0</v>
          </cell>
          <cell r="AQ2495">
            <v>0</v>
          </cell>
          <cell r="AR2495">
            <v>1.6062570000000002E-2</v>
          </cell>
          <cell r="AV2495">
            <v>1.6062570000000002E-2</v>
          </cell>
          <cell r="BA2495">
            <v>1.6062570000000002E-2</v>
          </cell>
          <cell r="BB2495" t="e">
            <v>#DIV/0!</v>
          </cell>
          <cell r="BC2495">
            <v>0</v>
          </cell>
          <cell r="BD2495">
            <v>0</v>
          </cell>
          <cell r="BM2495">
            <v>0</v>
          </cell>
          <cell r="BN2495">
            <v>0.03</v>
          </cell>
          <cell r="BR2495">
            <v>0.03</v>
          </cell>
        </row>
        <row r="2496">
          <cell r="F2496">
            <v>6257</v>
          </cell>
          <cell r="G2496" t="str">
            <v>Реконструкция ВЛ 0,4 кВ Ф-2 от ТП 356/137 для тех. присоединения строй площадки жилого дома с. Юца ул. Ессентукская, 255/2 Предгорного р-на</v>
          </cell>
          <cell r="H2496" t="str">
            <v>G_stf00062</v>
          </cell>
          <cell r="K2496">
            <v>0</v>
          </cell>
          <cell r="L2496">
            <v>5.4276100000000002E-3</v>
          </cell>
          <cell r="P2496">
            <v>5.4276100000000002E-3</v>
          </cell>
          <cell r="V2496">
            <v>5.4276100000000002E-3</v>
          </cell>
          <cell r="W2496" t="e">
            <v>#DIV/0!</v>
          </cell>
          <cell r="AA2496">
            <v>0</v>
          </cell>
          <cell r="AB2496">
            <v>2.1432010000000001E-2</v>
          </cell>
          <cell r="AF2496">
            <v>2.1432010000000001E-2</v>
          </cell>
          <cell r="AL2496">
            <v>2.1432010000000001E-2</v>
          </cell>
          <cell r="AM2496" t="e">
            <v>#DIV/0!</v>
          </cell>
          <cell r="AN2496"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6">
            <v>0</v>
          </cell>
          <cell r="AQ2496">
            <v>0</v>
          </cell>
          <cell r="AR2496">
            <v>2.1432010000000001E-2</v>
          </cell>
          <cell r="AV2496">
            <v>2.1432010000000001E-2</v>
          </cell>
          <cell r="BA2496">
            <v>2.1432010000000001E-2</v>
          </cell>
          <cell r="BB2496" t="e">
            <v>#DIV/0!</v>
          </cell>
          <cell r="BC2496">
            <v>0</v>
          </cell>
          <cell r="BD2496">
            <v>0</v>
          </cell>
          <cell r="BM2496">
            <v>0</v>
          </cell>
          <cell r="BN2496">
            <v>0.1</v>
          </cell>
          <cell r="BR2496">
            <v>0.1</v>
          </cell>
        </row>
        <row r="2497">
          <cell r="F2497">
            <v>5999</v>
          </cell>
          <cell r="G2497" t="str">
            <v>Реконструкция ВЛ-0,4 кВ Ф-2 от ТП-1647/129 для обеспеч тех.прис. энергоприн устр-в жилого дома в Георгиевском р-не,ст.Александрийская,ул.Базарная,193</v>
          </cell>
          <cell r="H2497" t="str">
            <v>F_stfprj_00006</v>
          </cell>
          <cell r="K2497">
            <v>0</v>
          </cell>
          <cell r="L2497">
            <v>0.20518910000000001</v>
          </cell>
          <cell r="R2497">
            <v>0.20518910000000001</v>
          </cell>
          <cell r="V2497">
            <v>0.20518910000000001</v>
          </cell>
          <cell r="W2497" t="e">
            <v>#DIV/0!</v>
          </cell>
          <cell r="AN2497" t="str">
            <v>ФИНАНСИРОВАНИЕ: Выполнение обязательств по договорам поставки</v>
          </cell>
          <cell r="AQ2497">
            <v>0</v>
          </cell>
          <cell r="AR2497">
            <v>0.17561455999999998</v>
          </cell>
          <cell r="AT2497">
            <v>0.17561455999999998</v>
          </cell>
          <cell r="BM2497">
            <v>0</v>
          </cell>
          <cell r="BN2497">
            <v>0.122</v>
          </cell>
          <cell r="BP2497">
            <v>0.122</v>
          </cell>
        </row>
        <row r="2498">
          <cell r="F2498">
            <v>6000</v>
          </cell>
          <cell r="G2498" t="str">
            <v>"Реконструкция ВЛ-0,4 кВ Ф-2 от ТП-1551/292  для обеспеч тех.прис.энергоприн.устройств жилого дома в Георгиевском р-не,с.Краснокумское,ул.Лучистая,1</v>
          </cell>
          <cell r="H2498" t="str">
            <v>F_stfprj_00006</v>
          </cell>
          <cell r="K2498">
            <v>0</v>
          </cell>
          <cell r="L2498">
            <v>0.49671539999999997</v>
          </cell>
          <cell r="R2498">
            <v>0.49671539999999997</v>
          </cell>
          <cell r="V2498">
            <v>0.49671539999999997</v>
          </cell>
          <cell r="W2498" t="e">
            <v>#DIV/0!</v>
          </cell>
          <cell r="AN2498" t="str">
            <v>ФИНАНСИРОВАНИЕ: Выполнение обязательств по договорам поставки</v>
          </cell>
          <cell r="AQ2498">
            <v>0</v>
          </cell>
          <cell r="AR2498">
            <v>0.42512232999999999</v>
          </cell>
          <cell r="AT2498">
            <v>0.42512232999999999</v>
          </cell>
          <cell r="BM2498">
            <v>0</v>
          </cell>
          <cell r="BN2498">
            <v>0.32</v>
          </cell>
          <cell r="BP2498">
            <v>0.32</v>
          </cell>
        </row>
        <row r="2499">
          <cell r="F2499">
            <v>6023</v>
          </cell>
          <cell r="G2499" t="str">
            <v>Реконструкция ВЛ-0,4кВ Ф-2 от ТП-399/103 для обеспечения технологического присоединения энергопринимающих устройств строительной площадки жилого дома в Предгорном районе, с.Садовое, ул.Мира, №351А</v>
          </cell>
          <cell r="H2499" t="str">
            <v>F_stfprj_00006</v>
          </cell>
          <cell r="K2499">
            <v>0</v>
          </cell>
          <cell r="L2499">
            <v>8.0052600000000002E-2</v>
          </cell>
          <cell r="R2499">
            <v>8.0052600000000002E-2</v>
          </cell>
          <cell r="V2499">
            <v>0</v>
          </cell>
          <cell r="W2499">
            <v>0</v>
          </cell>
          <cell r="AN2499" t="str">
            <v>ФИНАНСИРОВАНИЕ: Погашение Кт задолженности по договорам подряда</v>
          </cell>
        </row>
        <row r="2500">
          <cell r="F2500">
            <v>6311</v>
          </cell>
          <cell r="G2500" t="str">
            <v>Реконст ВЛ-0,4кВ от ТП-1130/103 для обеспеч. тех.прис.энергоприн.устройств строит.площадки жил.дома в Предгорном р-не, х.Новая Пролетарка, ул. Озерная</v>
          </cell>
          <cell r="H2500" t="str">
            <v>F_stfprj_00006</v>
          </cell>
          <cell r="K2500">
            <v>0</v>
          </cell>
          <cell r="L2500">
            <v>3.5297299999999997E-2</v>
          </cell>
          <cell r="R2500">
            <v>3.5297299999999997E-2</v>
          </cell>
          <cell r="V2500">
            <v>3.5297299999999997E-2</v>
          </cell>
          <cell r="W2500" t="e">
            <v>#DIV/0!</v>
          </cell>
          <cell r="AA2500">
            <v>0</v>
          </cell>
          <cell r="AB2500">
            <v>7.8867510000000002E-2</v>
          </cell>
          <cell r="AH2500">
            <v>7.8867510000000002E-2</v>
          </cell>
          <cell r="AL2500">
            <v>7.8867510000000002E-2</v>
          </cell>
          <cell r="AM2500" t="e">
            <v>#DIV/0!</v>
          </cell>
          <cell r="AN2500"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500">
            <v>7.8867510000000002E-2</v>
          </cell>
          <cell r="AQ2500">
            <v>0</v>
          </cell>
          <cell r="AR2500">
            <v>0</v>
          </cell>
          <cell r="BC2500">
            <v>0</v>
          </cell>
          <cell r="BD2500">
            <v>0</v>
          </cell>
          <cell r="BM2500">
            <v>0</v>
          </cell>
          <cell r="BN2500">
            <v>0</v>
          </cell>
        </row>
        <row r="2501">
          <cell r="F2501">
            <v>6313</v>
          </cell>
          <cell r="G2501" t="str">
            <v>Реконст ВЛ-0,4кВ Ф-3 от ТП-708/167 для обесп.тех.прис.энергоприн.устройств строит.площадки жил.дома в г.Пятигорске,ст.Константиновская,ул.Загородная 8</v>
          </cell>
          <cell r="H2501" t="str">
            <v>F_stfprj_00006</v>
          </cell>
          <cell r="K2501">
            <v>0</v>
          </cell>
          <cell r="L2501">
            <v>1.5252E-2</v>
          </cell>
          <cell r="R2501">
            <v>1.5252E-2</v>
          </cell>
          <cell r="V2501">
            <v>1.5252E-2</v>
          </cell>
          <cell r="W2501" t="e">
            <v>#DIV/0!</v>
          </cell>
          <cell r="AA2501">
            <v>0</v>
          </cell>
          <cell r="AB2501">
            <v>2.961279E-2</v>
          </cell>
          <cell r="AH2501">
            <v>2.961279E-2</v>
          </cell>
          <cell r="AL2501">
            <v>2.961279E-2</v>
          </cell>
          <cell r="AM2501" t="e">
            <v>#DIV/0!</v>
          </cell>
          <cell r="AN250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1">
            <v>0</v>
          </cell>
          <cell r="AQ2501">
            <v>0</v>
          </cell>
          <cell r="AR2501">
            <v>2.961279E-2</v>
          </cell>
          <cell r="AX2501">
            <v>2.961279E-2</v>
          </cell>
          <cell r="BC2501">
            <v>0</v>
          </cell>
          <cell r="BD2501">
            <v>0</v>
          </cell>
          <cell r="BM2501">
            <v>0</v>
          </cell>
          <cell r="BN2501">
            <v>6.5000000000000002E-2</v>
          </cell>
          <cell r="BT2501">
            <v>6.5000000000000002E-2</v>
          </cell>
        </row>
        <row r="2502">
          <cell r="F2502">
            <v>6322</v>
          </cell>
          <cell r="G2502" t="str">
            <v>Реконст. ВЛ-0,4кВ от ТП-29/104 для обесп.тех.прис.объектов заявителей, расположенных по адресу: г.Пятигорск,ст.Константиновская, ул.Шоссейная</v>
          </cell>
          <cell r="H2502" t="str">
            <v>F_stfprj_00006</v>
          </cell>
          <cell r="K2502">
            <v>0</v>
          </cell>
          <cell r="L2502">
            <v>4.3101800000000003E-2</v>
          </cell>
          <cell r="R2502">
            <v>4.3101800000000003E-2</v>
          </cell>
          <cell r="V2502">
            <v>4.3101800000000003E-2</v>
          </cell>
          <cell r="W2502" t="e">
            <v>#DIV/0!</v>
          </cell>
          <cell r="AA2502">
            <v>0</v>
          </cell>
          <cell r="AB2502">
            <v>0.16591837000000001</v>
          </cell>
          <cell r="AH2502">
            <v>0.16591837000000001</v>
          </cell>
          <cell r="AL2502">
            <v>0.16591837000000001</v>
          </cell>
          <cell r="AM2502" t="e">
            <v>#DIV/0!</v>
          </cell>
          <cell r="AN2502"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2">
            <v>0.16591837000000001</v>
          </cell>
          <cell r="AQ2502">
            <v>0</v>
          </cell>
          <cell r="AR2502">
            <v>0</v>
          </cell>
          <cell r="BC2502">
            <v>0</v>
          </cell>
          <cell r="BD2502">
            <v>0</v>
          </cell>
          <cell r="BM2502">
            <v>0</v>
          </cell>
          <cell r="BN2502">
            <v>0</v>
          </cell>
        </row>
        <row r="2503">
          <cell r="F2503">
            <v>6320</v>
          </cell>
          <cell r="G2503" t="str">
            <v>Реконст. ВЛ-0,4кВ от ТП-297/136 для обесп.тех.прис.энергоприн.устройств строит.площадки жил.дома с. Юца, ул. Центральная, 44 а</v>
          </cell>
          <cell r="H2503" t="str">
            <v>F_stfprj_00006</v>
          </cell>
          <cell r="K2503">
            <v>0</v>
          </cell>
          <cell r="L2503">
            <v>8.0312000000000005E-3</v>
          </cell>
          <cell r="R2503">
            <v>8.0312000000000005E-3</v>
          </cell>
          <cell r="V2503">
            <v>8.0312000000000005E-3</v>
          </cell>
          <cell r="W2503" t="e">
            <v>#DIV/0!</v>
          </cell>
          <cell r="AA2503">
            <v>0</v>
          </cell>
          <cell r="AB2503">
            <v>3.7883790000000001E-2</v>
          </cell>
          <cell r="AH2503">
            <v>3.7883790000000001E-2</v>
          </cell>
          <cell r="AL2503">
            <v>3.7883790000000001E-2</v>
          </cell>
          <cell r="AM2503" t="e">
            <v>#DIV/0!</v>
          </cell>
          <cell r="AN2503"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3">
            <v>0</v>
          </cell>
          <cell r="AQ2503">
            <v>0</v>
          </cell>
          <cell r="AR2503">
            <v>3.7883790000000001E-2</v>
          </cell>
          <cell r="AX2503">
            <v>3.7883790000000001E-2</v>
          </cell>
          <cell r="BC2503">
            <v>0</v>
          </cell>
          <cell r="BD2503">
            <v>0</v>
          </cell>
          <cell r="BM2503">
            <v>0</v>
          </cell>
          <cell r="BN2503">
            <v>0.11</v>
          </cell>
          <cell r="BT2503">
            <v>0.11</v>
          </cell>
        </row>
        <row r="2504">
          <cell r="F2504">
            <v>6319</v>
          </cell>
          <cell r="G2504" t="str">
            <v>Реконст. ВЛ-0,4кВ от ТП-557/296 для обесп.тех.прис.энергоприн.устройств строит.площадки жил.дома Предгорный р-он, ст.Суворовская, ул.Садовая128 а</v>
          </cell>
          <cell r="H2504" t="str">
            <v>F_stfprj_00006</v>
          </cell>
          <cell r="K2504">
            <v>0</v>
          </cell>
          <cell r="L2504">
            <v>1.2360899999999999E-2</v>
          </cell>
          <cell r="R2504">
            <v>1.2360899999999999E-2</v>
          </cell>
          <cell r="V2504">
            <v>1.2360899999999999E-2</v>
          </cell>
          <cell r="W2504" t="e">
            <v>#DIV/0!</v>
          </cell>
          <cell r="AA2504">
            <v>0</v>
          </cell>
          <cell r="AB2504">
            <v>4.0439620000000003E-2</v>
          </cell>
          <cell r="AH2504">
            <v>4.0439620000000003E-2</v>
          </cell>
          <cell r="AL2504">
            <v>4.0439620000000003E-2</v>
          </cell>
          <cell r="AM2504" t="e">
            <v>#DIV/0!</v>
          </cell>
          <cell r="AN250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4">
            <v>0</v>
          </cell>
          <cell r="AQ2504">
            <v>0</v>
          </cell>
          <cell r="AR2504">
            <v>4.0439620000000003E-2</v>
          </cell>
          <cell r="AX2504">
            <v>4.0439620000000003E-2</v>
          </cell>
          <cell r="BC2504">
            <v>0</v>
          </cell>
          <cell r="BD2504">
            <v>0</v>
          </cell>
          <cell r="BM2504">
            <v>0</v>
          </cell>
          <cell r="BN2504">
            <v>0.15</v>
          </cell>
          <cell r="BT2504">
            <v>0.15</v>
          </cell>
        </row>
        <row r="2505">
          <cell r="F2505">
            <v>6318</v>
          </cell>
          <cell r="G2505" t="str">
            <v>Реконст. ВЛ-0,4кВ от ТП-66/335 для обесп.тех.прис.энергоприн.устройств строит.площадки жил.дома Предгорный р-он, ст. Ессентукская, ул. Бригадная123</v>
          </cell>
          <cell r="H2505" t="str">
            <v>F_stfprj_00006</v>
          </cell>
          <cell r="K2505">
            <v>0</v>
          </cell>
          <cell r="L2505">
            <v>2.1585300000000002E-2</v>
          </cell>
          <cell r="R2505">
            <v>2.1585300000000002E-2</v>
          </cell>
          <cell r="V2505">
            <v>2.1585300000000002E-2</v>
          </cell>
          <cell r="W2505" t="e">
            <v>#DIV/0!</v>
          </cell>
          <cell r="AA2505">
            <v>0</v>
          </cell>
          <cell r="AB2505">
            <v>0.19611170999999999</v>
          </cell>
          <cell r="AH2505">
            <v>0.19611170999999999</v>
          </cell>
          <cell r="AL2505">
            <v>0.19611170999999999</v>
          </cell>
          <cell r="AM2505" t="e">
            <v>#DIV/0!</v>
          </cell>
          <cell r="AN2505"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5">
            <v>0.19611170999999999</v>
          </cell>
          <cell r="AQ2505">
            <v>0</v>
          </cell>
          <cell r="AR2505">
            <v>0</v>
          </cell>
          <cell r="BC2505">
            <v>0</v>
          </cell>
          <cell r="BD2505">
            <v>0</v>
          </cell>
          <cell r="BM2505">
            <v>0</v>
          </cell>
          <cell r="BN2505">
            <v>0</v>
          </cell>
        </row>
        <row r="2506">
          <cell r="F2506">
            <v>6321</v>
          </cell>
          <cell r="G2506" t="str">
            <v>Реконст.ВЛ-0,4кВ отТП-38/173 для обесп.тех.прис.энергоприн.устройств строит.площадки жил.домов в пос. Верхнеподкумском, ул.Зеленая 8А, ул.Полевая 1А</v>
          </cell>
          <cell r="H2506" t="str">
            <v>F_stfprj_00006</v>
          </cell>
          <cell r="K2506">
            <v>0</v>
          </cell>
          <cell r="L2506">
            <v>3.2432999999999997E-2</v>
          </cell>
          <cell r="R2506">
            <v>3.2432999999999997E-2</v>
          </cell>
          <cell r="V2506">
            <v>3.2432999999999997E-2</v>
          </cell>
          <cell r="W2506" t="e">
            <v>#DIV/0!</v>
          </cell>
          <cell r="AA2506">
            <v>0</v>
          </cell>
          <cell r="AB2506">
            <v>0.14371747000000001</v>
          </cell>
          <cell r="AH2506">
            <v>0.14371747000000001</v>
          </cell>
          <cell r="AL2506">
            <v>0.14371747000000001</v>
          </cell>
          <cell r="AM2506" t="e">
            <v>#DIV/0!</v>
          </cell>
          <cell r="AN250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6">
            <v>0</v>
          </cell>
          <cell r="AQ2506">
            <v>0</v>
          </cell>
          <cell r="AR2506">
            <v>0.14371747000000001</v>
          </cell>
          <cell r="AX2506">
            <v>0.14371747000000001</v>
          </cell>
          <cell r="BC2506">
            <v>0</v>
          </cell>
          <cell r="BD2506">
            <v>0</v>
          </cell>
          <cell r="BM2506">
            <v>0</v>
          </cell>
          <cell r="BN2506">
            <v>0.23</v>
          </cell>
          <cell r="BT2506">
            <v>0.23</v>
          </cell>
        </row>
        <row r="2507">
          <cell r="F2507">
            <v>6278</v>
          </cell>
          <cell r="G2507" t="str">
            <v>Реконстр.ВЛ-0,4 кВ от ТП-2/615 для тех.прис. энергопринимающих устройств строит. площ. в Минераловодском р-не, пос.Ленинский, ул.Пеховского, д.6</v>
          </cell>
          <cell r="H2507" t="str">
            <v>F_stfprj_00006</v>
          </cell>
          <cell r="K2507">
            <v>0</v>
          </cell>
          <cell r="L2507">
            <v>1.8641499999999998E-2</v>
          </cell>
          <cell r="R2507">
            <v>1.8641499999999998E-2</v>
          </cell>
          <cell r="V2507">
            <v>1.8641499999999998E-2</v>
          </cell>
          <cell r="W2507" t="e">
            <v>#DIV/0!</v>
          </cell>
          <cell r="AA2507">
            <v>0</v>
          </cell>
          <cell r="AB2507">
            <v>5.7315030000000003E-2</v>
          </cell>
          <cell r="AH2507">
            <v>5.7315030000000003E-2</v>
          </cell>
          <cell r="AL2507">
            <v>5.7315030000000003E-2</v>
          </cell>
          <cell r="AM2507" t="e">
            <v>#DIV/0!</v>
          </cell>
          <cell r="AN2507"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7">
            <v>0</v>
          </cell>
          <cell r="AQ2507">
            <v>0</v>
          </cell>
          <cell r="AR2507">
            <v>5.7315030000000003E-2</v>
          </cell>
          <cell r="AX2507">
            <v>5.7315030000000003E-2</v>
          </cell>
          <cell r="BC2507">
            <v>0</v>
          </cell>
          <cell r="BD2507">
            <v>0</v>
          </cell>
          <cell r="BM2507">
            <v>0</v>
          </cell>
          <cell r="BN2507">
            <v>0.08</v>
          </cell>
          <cell r="BT2507">
            <v>0.08</v>
          </cell>
        </row>
        <row r="2508">
          <cell r="F2508">
            <v>6279</v>
          </cell>
          <cell r="G2508" t="str">
            <v>Реконстр.ВЛ-0,4 кВ от ТП-240/135 для тех.прис. энергоприн. устройств строит. площ. жил. дома в Предгорном р-не, с.Этока, ул.50 лет Октября, д.115/4</v>
          </cell>
          <cell r="H2508" t="str">
            <v>F_stfprj_00006</v>
          </cell>
          <cell r="K2508">
            <v>0</v>
          </cell>
          <cell r="L2508">
            <v>1.4327700000000001E-2</v>
          </cell>
          <cell r="R2508">
            <v>1.4327700000000001E-2</v>
          </cell>
          <cell r="V2508">
            <v>1.4327700000000001E-2</v>
          </cell>
          <cell r="W2508" t="e">
            <v>#DIV/0!</v>
          </cell>
          <cell r="AA2508">
            <v>0</v>
          </cell>
          <cell r="AB2508">
            <v>0.17880837999999999</v>
          </cell>
          <cell r="AH2508">
            <v>0.17880837999999999</v>
          </cell>
          <cell r="AL2508">
            <v>0.17880837999999999</v>
          </cell>
          <cell r="AM2508" t="e">
            <v>#DIV/0!</v>
          </cell>
          <cell r="AN2508"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8">
            <v>0</v>
          </cell>
          <cell r="AQ2508">
            <v>0</v>
          </cell>
          <cell r="AR2508">
            <v>0.17880837999999999</v>
          </cell>
          <cell r="AX2508">
            <v>0.17880837999999999</v>
          </cell>
          <cell r="BC2508">
            <v>0</v>
          </cell>
          <cell r="BD2508">
            <v>0</v>
          </cell>
          <cell r="BM2508">
            <v>0</v>
          </cell>
          <cell r="BN2508">
            <v>0.39</v>
          </cell>
          <cell r="BT2508">
            <v>0.39</v>
          </cell>
        </row>
        <row r="2509">
          <cell r="F2509">
            <v>5415</v>
          </cell>
          <cell r="G2509" t="str">
            <v>Реконструкции ВЛ-0.4 кВ Ф-135 от ПС «Промкомплекс» для обеспечения технологического присоединения энергопринимающих устройств жилого массива по ул. Привольная, ул. Благополучная в с. Верхнерусское Шпаковского района   "под ключ" Договор №07/334, 07/336, 07/337, 07/338 от 09.06.2014, №07-01/890 - 07-01/892, 07-01/881- 07-01/888 от 30.12.2013, 07-01/619 от 29.08.2013 (до 15)</v>
          </cell>
          <cell r="H2509" t="str">
            <v>F_prj_109105_48089</v>
          </cell>
          <cell r="K2509">
            <v>0</v>
          </cell>
          <cell r="L2509">
            <v>0.23045073599999957</v>
          </cell>
          <cell r="N2509">
            <v>0.23045073599999957</v>
          </cell>
          <cell r="V2509">
            <v>0.23045073599999957</v>
          </cell>
          <cell r="W2509" t="e">
            <v>#DIV/0!</v>
          </cell>
          <cell r="AA2509">
            <v>0</v>
          </cell>
          <cell r="AB2509">
            <v>0</v>
          </cell>
          <cell r="AK2509">
            <v>0</v>
          </cell>
          <cell r="AL2509">
            <v>0</v>
          </cell>
          <cell r="AM2509" t="e">
            <v>#DIV/0!</v>
          </cell>
          <cell r="AN2509" t="str">
            <v xml:space="preserve"> Финансирование: Погашение кредиторской задолженности перед подрядной организацией.</v>
          </cell>
          <cell r="AO2509">
            <v>0</v>
          </cell>
          <cell r="AQ2509">
            <v>0</v>
          </cell>
          <cell r="AR2509">
            <v>0</v>
          </cell>
          <cell r="BA2509">
            <v>0</v>
          </cell>
          <cell r="BB2509" t="e">
            <v>#DIV/0!</v>
          </cell>
          <cell r="BC2509">
            <v>0</v>
          </cell>
          <cell r="BD2509">
            <v>0</v>
          </cell>
          <cell r="BM2509">
            <v>0</v>
          </cell>
          <cell r="BN2509">
            <v>0</v>
          </cell>
        </row>
        <row r="2510">
          <cell r="F2510">
            <v>364</v>
          </cell>
          <cell r="G2510" t="str">
            <v>Строительство  ВЛ-10- 0,4кВ для технологического присоединения льготной группы заявителей (до 15 кВ)</v>
          </cell>
          <cell r="H2510" t="str">
            <v>F_stfprj_00006</v>
          </cell>
          <cell r="K2510">
            <v>0</v>
          </cell>
          <cell r="L2510">
            <v>1.5104879</v>
          </cell>
          <cell r="P2510">
            <v>1.5104879</v>
          </cell>
          <cell r="V2510">
            <v>1.5104879</v>
          </cell>
          <cell r="W2510" t="e">
            <v>#DIV/0!</v>
          </cell>
          <cell r="Z2510">
            <v>0.60073688999999997</v>
          </cell>
          <cell r="AA2510">
            <v>0</v>
          </cell>
          <cell r="AB2510">
            <v>0</v>
          </cell>
          <cell r="AL2510">
            <v>0</v>
          </cell>
          <cell r="AM2510" t="e">
            <v>#DIV/0!</v>
          </cell>
          <cell r="AN2510" t="str">
            <v xml:space="preserve"> Финансирование: Погашение Кт задолженности по договорам подряда</v>
          </cell>
          <cell r="AO2510">
            <v>0.60073688999999997</v>
          </cell>
          <cell r="AQ2510">
            <v>0</v>
          </cell>
          <cell r="AR2510">
            <v>0</v>
          </cell>
          <cell r="BA2510">
            <v>0</v>
          </cell>
          <cell r="BB2510" t="e">
            <v>#DIV/0!</v>
          </cell>
          <cell r="BC2510">
            <v>0</v>
          </cell>
          <cell r="BD2510">
            <v>0</v>
          </cell>
          <cell r="BM2510">
            <v>0</v>
          </cell>
          <cell r="BN2510">
            <v>0</v>
          </cell>
        </row>
        <row r="2511">
          <cell r="F2511">
            <v>6184</v>
          </cell>
          <cell r="G2511" t="str">
            <v>Строительство участка ВЛ-10 кВ Ф-134 для тех.присоединения ТП 10/0,4 потребителя в х.Родники с.Донское Труновского района</v>
          </cell>
          <cell r="H2511" t="str">
            <v>G_prj_109105_50424</v>
          </cell>
          <cell r="K2511">
            <v>0</v>
          </cell>
          <cell r="L2511">
            <v>3.3069750000000002E-2</v>
          </cell>
          <cell r="N2511">
            <v>6.9917499999999997E-3</v>
          </cell>
          <cell r="R2511">
            <v>2.6078E-2</v>
          </cell>
          <cell r="U2511">
            <v>-3.3069750000000002E-2</v>
          </cell>
          <cell r="V2511">
            <v>6.9917500000000014E-3</v>
          </cell>
          <cell r="W2511" t="str">
            <v>-</v>
          </cell>
          <cell r="AA2511">
            <v>0</v>
          </cell>
          <cell r="AB2511">
            <v>8.9561619999999995E-2</v>
          </cell>
          <cell r="AD2511">
            <v>8.9561619999999995E-2</v>
          </cell>
          <cell r="AL2511">
            <v>8.9561619999999995E-2</v>
          </cell>
          <cell r="AM2511" t="e">
            <v>#DIV/0!</v>
          </cell>
          <cell r="AN2511" t="str">
            <v>ввод: необходимость выполнения договорных обязательств по договору техприса ФИНАНСИРОВАНИЕ: Выполнение обязательств по договорам поставки.</v>
          </cell>
          <cell r="AQ2511">
            <v>0</v>
          </cell>
          <cell r="AR2511">
            <v>8.9561619999999995E-2</v>
          </cell>
          <cell r="AT2511">
            <v>8.9561619999999995E-2</v>
          </cell>
          <cell r="BA2511">
            <v>8.9561619999999995E-2</v>
          </cell>
          <cell r="BB2511" t="e">
            <v>#DIV/0!</v>
          </cell>
          <cell r="BC2511">
            <v>0</v>
          </cell>
          <cell r="BD2511">
            <v>0</v>
          </cell>
          <cell r="BM2511">
            <v>0</v>
          </cell>
          <cell r="BN2511">
            <v>0.2</v>
          </cell>
          <cell r="BP2511">
            <v>0.2</v>
          </cell>
        </row>
        <row r="2512">
          <cell r="F2512">
            <v>5414</v>
          </cell>
          <cell r="G2512" t="str">
            <v>Строительство ВЛ-10 кВ для обеспечения технологического присоединения энергопринимающих устройств жилого массива по ул. Михайловская в с. Верхнерусское Шпаковского района   "под ключ" Договор №07/335 от 09.06.2014, №07-01/889 от 30.12.2013 (до 15)</v>
          </cell>
          <cell r="H2512" t="str">
            <v>F_stfprj_00006</v>
          </cell>
          <cell r="K2512">
            <v>0</v>
          </cell>
          <cell r="L2512">
            <v>0.119947</v>
          </cell>
          <cell r="R2512">
            <v>0.119947</v>
          </cell>
          <cell r="V2512">
            <v>0.119947</v>
          </cell>
          <cell r="W2512" t="e">
            <v>#DIV/0!</v>
          </cell>
        </row>
        <row r="2513">
          <cell r="F2513">
            <v>6186</v>
          </cell>
          <cell r="G2513" t="str">
            <v>Строительство ВЛ-10 кВ от Ф-344 для обеспечения технологического присоединения энергопринимающих устройств очистных сооружений в г.Ипатово Ипатовского</v>
          </cell>
          <cell r="H2513" t="str">
            <v>G_prj_109105_50421</v>
          </cell>
          <cell r="K2513">
            <v>0</v>
          </cell>
          <cell r="L2513">
            <v>4.4469099999999998E-2</v>
          </cell>
          <cell r="N2513">
            <v>1.3469099999999999E-2</v>
          </cell>
          <cell r="R2513">
            <v>3.1E-2</v>
          </cell>
          <cell r="V2513">
            <v>4.4469099999999998E-2</v>
          </cell>
          <cell r="W2513" t="e">
            <v>#DIV/0!</v>
          </cell>
          <cell r="AA2513">
            <v>0</v>
          </cell>
          <cell r="AB2513">
            <v>8.7169609999999995E-2</v>
          </cell>
          <cell r="AD2513">
            <v>8.7169609999999995E-2</v>
          </cell>
          <cell r="AL2513">
            <v>8.7169609999999995E-2</v>
          </cell>
          <cell r="AM2513" t="e">
            <v>#DIV/0!</v>
          </cell>
          <cell r="AN2513"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3">
            <v>0</v>
          </cell>
          <cell r="AQ2513">
            <v>0</v>
          </cell>
          <cell r="AR2513">
            <v>8.7169609999999995E-2</v>
          </cell>
          <cell r="AT2513">
            <v>8.7169609999999995E-2</v>
          </cell>
          <cell r="BA2513">
            <v>8.7169609999999995E-2</v>
          </cell>
          <cell r="BB2513" t="e">
            <v>#DIV/0!</v>
          </cell>
          <cell r="BC2513">
            <v>0</v>
          </cell>
          <cell r="BD2513">
            <v>0</v>
          </cell>
          <cell r="BM2513">
            <v>0</v>
          </cell>
          <cell r="BN2513">
            <v>0.12</v>
          </cell>
          <cell r="BP2513">
            <v>0.12</v>
          </cell>
        </row>
        <row r="2514">
          <cell r="F2514">
            <v>6192</v>
          </cell>
          <cell r="G2514" t="str">
            <v>Строительство ВЛ-10 от Ф-422 для обеспечения технологического присоединения энергопринимающих устройств коровника с родилкой в с.Мирное Благодарненско</v>
          </cell>
          <cell r="H2514" t="str">
            <v>G_prj_109105_50422</v>
          </cell>
          <cell r="K2514">
            <v>0</v>
          </cell>
          <cell r="L2514">
            <v>1.559587E-2</v>
          </cell>
          <cell r="N2514">
            <v>1.559587E-2</v>
          </cell>
          <cell r="V2514">
            <v>1.559587E-2</v>
          </cell>
          <cell r="W2514" t="e">
            <v>#DIV/0!</v>
          </cell>
          <cell r="AA2514">
            <v>0</v>
          </cell>
          <cell r="AB2514">
            <v>6.8412210000000001E-2</v>
          </cell>
          <cell r="AD2514">
            <v>6.8412210000000001E-2</v>
          </cell>
          <cell r="AL2514">
            <v>6.8412210000000001E-2</v>
          </cell>
          <cell r="AM2514" t="e">
            <v>#DIV/0!</v>
          </cell>
          <cell r="AN2514"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514">
            <v>0</v>
          </cell>
          <cell r="AQ2514">
            <v>0</v>
          </cell>
          <cell r="AR2514">
            <v>6.8412210000000001E-2</v>
          </cell>
          <cell r="AT2514">
            <v>6.8412210000000001E-2</v>
          </cell>
          <cell r="BA2514">
            <v>6.8412210000000001E-2</v>
          </cell>
          <cell r="BB2514" t="e">
            <v>#DIV/0!</v>
          </cell>
          <cell r="BC2514">
            <v>0</v>
          </cell>
          <cell r="BD2514">
            <v>0</v>
          </cell>
          <cell r="BM2514">
            <v>0</v>
          </cell>
          <cell r="BN2514">
            <v>0.08</v>
          </cell>
          <cell r="BP2514">
            <v>0.08</v>
          </cell>
        </row>
        <row r="2515">
          <cell r="F2515">
            <v>6201</v>
          </cell>
          <cell r="G2515" t="str">
            <v>Строит ВЛ-0,4 кВ от ТП 488/113 для тех. присоед.объекта цифрового телевещания Предгорн р-он, ст. Бекешевская, 60 м на юго-восток от ориент магаз.</v>
          </cell>
          <cell r="H2515" t="str">
            <v>G_prj_109105_50434</v>
          </cell>
          <cell r="K2515">
            <v>0</v>
          </cell>
          <cell r="L2515">
            <v>6.4542599999999999E-3</v>
          </cell>
          <cell r="N2515">
            <v>5.1403600000000001E-3</v>
          </cell>
          <cell r="P2515">
            <v>6.3259999999999998E-4</v>
          </cell>
          <cell r="R2515">
            <v>6.8130000000000003E-4</v>
          </cell>
          <cell r="V2515">
            <v>6.4542599999999999E-3</v>
          </cell>
          <cell r="W2515" t="e">
            <v>#DIV/0!</v>
          </cell>
          <cell r="AA2515">
            <v>0</v>
          </cell>
          <cell r="AB2515">
            <v>2.2784740000000001E-2</v>
          </cell>
          <cell r="AD2515">
            <v>2.147493E-2</v>
          </cell>
          <cell r="AF2515">
            <v>6.3259999999999998E-4</v>
          </cell>
          <cell r="AH2515">
            <v>6.7721000000000003E-4</v>
          </cell>
          <cell r="AL2515">
            <v>2.2784740000000001E-2</v>
          </cell>
          <cell r="AM2515" t="e">
            <v>#DIV/0!</v>
          </cell>
          <cell r="AN2515" t="str">
            <v>Освоение: необходимость выполнения договорных обязательств по договору техприса. ФИНАНСИРОВАНИЕ: Работы выполн.хоз. способом,отнесены %</v>
          </cell>
          <cell r="AO2515">
            <v>2.2784740000000001E-2</v>
          </cell>
          <cell r="AQ2515">
            <v>0</v>
          </cell>
          <cell r="AR2515">
            <v>0</v>
          </cell>
          <cell r="BA2515">
            <v>0</v>
          </cell>
          <cell r="BB2515" t="e">
            <v>#DIV/0!</v>
          </cell>
          <cell r="BC2515">
            <v>0</v>
          </cell>
          <cell r="BD2515">
            <v>0</v>
          </cell>
          <cell r="BM2515">
            <v>0</v>
          </cell>
          <cell r="BN2515">
            <v>0</v>
          </cell>
        </row>
        <row r="2516">
          <cell r="F2516">
            <v>6202</v>
          </cell>
          <cell r="G2516" t="str">
            <v>Строит ВЛ-0,4 кВ от ТП 936/144 для тех. присоединения заявителей по адресу: пос. Пятигорский, 1-ый проезд</v>
          </cell>
          <cell r="H2516" t="str">
            <v>G_prj_109105_50435</v>
          </cell>
          <cell r="K2516">
            <v>0</v>
          </cell>
          <cell r="L2516">
            <v>4.2330850000000003E-2</v>
          </cell>
          <cell r="N2516">
            <v>2.7851830000000001E-2</v>
          </cell>
          <cell r="P2516">
            <v>6.9899200000000002E-3</v>
          </cell>
          <cell r="R2516">
            <v>7.4891000000000003E-3</v>
          </cell>
          <cell r="V2516">
            <v>4.2330850000000003E-2</v>
          </cell>
          <cell r="W2516" t="e">
            <v>#DIV/0!</v>
          </cell>
          <cell r="AA2516">
            <v>0</v>
          </cell>
          <cell r="AB2516">
            <v>0.25186272999999998</v>
          </cell>
          <cell r="AD2516">
            <v>0.23738408999999999</v>
          </cell>
          <cell r="AF2516">
            <v>6.9927599999999998E-3</v>
          </cell>
          <cell r="AH2516">
            <v>7.4858800000000003E-3</v>
          </cell>
          <cell r="AL2516">
            <v>0.25186272999999998</v>
          </cell>
          <cell r="AM2516" t="e">
            <v>#DIV/0!</v>
          </cell>
          <cell r="AN2516"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16">
            <v>0.25186272999999998</v>
          </cell>
          <cell r="AQ2516">
            <v>0</v>
          </cell>
          <cell r="AR2516">
            <v>0</v>
          </cell>
          <cell r="BA2516">
            <v>0</v>
          </cell>
          <cell r="BB2516" t="e">
            <v>#DIV/0!</v>
          </cell>
          <cell r="BC2516">
            <v>0</v>
          </cell>
          <cell r="BD2516">
            <v>0</v>
          </cell>
          <cell r="BM2516">
            <v>0</v>
          </cell>
          <cell r="BN2516">
            <v>0</v>
          </cell>
        </row>
        <row r="2517">
          <cell r="F2517">
            <v>6193</v>
          </cell>
          <cell r="G2517" t="str">
            <v>Строительство ВЛ-0,22 кВ от Ф-1 ТП-8/731 для обеспечения технологического присоединения энергопринимающих устройств земельного участка для ИЖС в а.Саб</v>
          </cell>
          <cell r="H2517" t="str">
            <v>G_prj_109105_50430</v>
          </cell>
          <cell r="K2517">
            <v>0</v>
          </cell>
          <cell r="L2517">
            <v>2.7493040000000003E-2</v>
          </cell>
          <cell r="N2517">
            <v>8.5388400000000007E-3</v>
          </cell>
          <cell r="R2517">
            <v>1.8954200000000001E-2</v>
          </cell>
          <cell r="V2517">
            <v>2.7493040000000003E-2</v>
          </cell>
          <cell r="W2517" t="e">
            <v>#DIV/0!</v>
          </cell>
          <cell r="AA2517">
            <v>0</v>
          </cell>
          <cell r="AB2517">
            <v>3.9592420000000003E-2</v>
          </cell>
          <cell r="AD2517">
            <v>3.9592420000000003E-2</v>
          </cell>
          <cell r="AL2517">
            <v>3.9592420000000003E-2</v>
          </cell>
          <cell r="AM2517" t="e">
            <v>#DIV/0!</v>
          </cell>
          <cell r="AN2517"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7">
            <v>0</v>
          </cell>
          <cell r="AQ2517">
            <v>0</v>
          </cell>
          <cell r="AR2517">
            <v>3.9592420000000003E-2</v>
          </cell>
          <cell r="AT2517">
            <v>3.9592420000000003E-2</v>
          </cell>
          <cell r="BA2517">
            <v>3.9592420000000003E-2</v>
          </cell>
          <cell r="BB2517" t="e">
            <v>#DIV/0!</v>
          </cell>
          <cell r="BC2517">
            <v>0</v>
          </cell>
          <cell r="BD2517">
            <v>0</v>
          </cell>
          <cell r="BM2517">
            <v>0</v>
          </cell>
          <cell r="BN2517">
            <v>6.5000000000000002E-2</v>
          </cell>
          <cell r="BP2517">
            <v>6.5000000000000002E-2</v>
          </cell>
        </row>
        <row r="2518">
          <cell r="F2518">
            <v>6168</v>
          </cell>
          <cell r="G2518" t="str">
            <v>Строительство ВЛ-0,4 кВ для обеспечения тех. прис. стройплощадки жилого дома Булавиновой С.Н., расположенной в с.Покойное,  пер.Мирный, 1</v>
          </cell>
          <cell r="H2518" t="str">
            <v>G_prj_109105_50221</v>
          </cell>
          <cell r="K2518">
            <v>0</v>
          </cell>
          <cell r="L2518">
            <v>5.5141299999999999E-3</v>
          </cell>
          <cell r="N2518">
            <v>5.5141299999999999E-3</v>
          </cell>
          <cell r="V2518">
            <v>5.5141299999999999E-3</v>
          </cell>
          <cell r="W2518" t="e">
            <v>#DIV/0!</v>
          </cell>
          <cell r="AA2518">
            <v>0</v>
          </cell>
          <cell r="AB2518">
            <v>3.8306850000000003E-2</v>
          </cell>
          <cell r="AD2518">
            <v>3.8306850000000003E-2</v>
          </cell>
          <cell r="AL2518">
            <v>3.8306850000000003E-2</v>
          </cell>
          <cell r="AM2518" t="e">
            <v>#DIV/0!</v>
          </cell>
          <cell r="AN251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18">
            <v>0</v>
          </cell>
          <cell r="AQ2518">
            <v>0</v>
          </cell>
          <cell r="AR2518">
            <v>3.8306850000000003E-2</v>
          </cell>
          <cell r="AV2518">
            <v>3.8306850000000003E-2</v>
          </cell>
          <cell r="BA2518">
            <v>3.8306850000000003E-2</v>
          </cell>
          <cell r="BB2518" t="e">
            <v>#DIV/0!</v>
          </cell>
          <cell r="BC2518">
            <v>0</v>
          </cell>
          <cell r="BD2518">
            <v>0</v>
          </cell>
          <cell r="BM2518">
            <v>0</v>
          </cell>
          <cell r="BN2518">
            <v>7.0000000000000007E-2</v>
          </cell>
          <cell r="BR2518">
            <v>7.0000000000000007E-2</v>
          </cell>
        </row>
        <row r="2519">
          <cell r="F2519">
            <v>6199</v>
          </cell>
          <cell r="G2519" t="str">
            <v>Строительство ВЛ-0,4 кВ для обеспечения технологического присоединения энергопринимающих устройств филиала РТРС "Ставропольский КРПТЦ" в с.Алексеевское</v>
          </cell>
          <cell r="H2519" t="str">
            <v>G_prj_109105_50431</v>
          </cell>
          <cell r="K2519">
            <v>0</v>
          </cell>
          <cell r="L2519">
            <v>1.153263E-2</v>
          </cell>
          <cell r="N2519">
            <v>1.153263E-2</v>
          </cell>
          <cell r="V2519">
            <v>1.153263E-2</v>
          </cell>
          <cell r="W2519" t="e">
            <v>#DIV/0!</v>
          </cell>
          <cell r="AA2519">
            <v>0</v>
          </cell>
          <cell r="AB2519">
            <v>3.034837E-2</v>
          </cell>
          <cell r="AD2519">
            <v>3.034837E-2</v>
          </cell>
          <cell r="AL2519">
            <v>3.034837E-2</v>
          </cell>
          <cell r="AM2519" t="e">
            <v>#DIV/0!</v>
          </cell>
          <cell r="AN2519"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19">
            <v>0</v>
          </cell>
          <cell r="AQ2519">
            <v>0</v>
          </cell>
          <cell r="AR2519">
            <v>3.034837E-2</v>
          </cell>
          <cell r="AT2519">
            <v>3.034837E-2</v>
          </cell>
          <cell r="BA2519">
            <v>3.034837E-2</v>
          </cell>
          <cell r="BB2519" t="e">
            <v>#DIV/0!</v>
          </cell>
          <cell r="BC2519">
            <v>0</v>
          </cell>
          <cell r="BD2519">
            <v>0</v>
          </cell>
          <cell r="BM2519">
            <v>0</v>
          </cell>
          <cell r="BN2519">
            <v>0.02</v>
          </cell>
          <cell r="BP2519">
            <v>0.02</v>
          </cell>
        </row>
        <row r="2520">
          <cell r="F2520">
            <v>6200</v>
          </cell>
          <cell r="G2520" t="str">
            <v>Строительство ВЛ-0,4 кВ для обеспечения технологического присоединения энергопринимающих устройств филиала РТРС "Ставропольский КРПТЦ" в с.Каменная Б</v>
          </cell>
          <cell r="H2520" t="str">
            <v>G_prj_109105_50432</v>
          </cell>
          <cell r="K2520">
            <v>0</v>
          </cell>
          <cell r="L2520">
            <v>8.3732300000000006E-3</v>
          </cell>
          <cell r="N2520">
            <v>8.3732300000000006E-3</v>
          </cell>
          <cell r="V2520">
            <v>8.3732300000000006E-3</v>
          </cell>
          <cell r="W2520" t="e">
            <v>#DIV/0!</v>
          </cell>
          <cell r="AA2520">
            <v>0</v>
          </cell>
          <cell r="AB2520">
            <v>4.168405E-2</v>
          </cell>
          <cell r="AD2520">
            <v>4.168405E-2</v>
          </cell>
          <cell r="AL2520">
            <v>4.168405E-2</v>
          </cell>
          <cell r="AM2520" t="e">
            <v>#DIV/0!</v>
          </cell>
          <cell r="AN2520"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20">
            <v>0</v>
          </cell>
          <cell r="AQ2520">
            <v>0</v>
          </cell>
          <cell r="AR2520">
            <v>4.168405E-2</v>
          </cell>
          <cell r="AT2520">
            <v>4.168405E-2</v>
          </cell>
          <cell r="BA2520">
            <v>4.168405E-2</v>
          </cell>
          <cell r="BB2520" t="e">
            <v>#DIV/0!</v>
          </cell>
          <cell r="BC2520">
            <v>0</v>
          </cell>
          <cell r="BD2520">
            <v>0</v>
          </cell>
          <cell r="BM2520">
            <v>0</v>
          </cell>
          <cell r="BN2520">
            <v>0.17</v>
          </cell>
          <cell r="BP2520">
            <v>0.17</v>
          </cell>
        </row>
        <row r="2521">
          <cell r="F2521">
            <v>5180</v>
          </cell>
          <cell r="G2521" t="str">
            <v xml:space="preserve">Строительство ВЛ-0,4 кВ для от ТП 1112/153 осущетсвления технологического присоединения энергопринимающих устройств жилых домов </v>
          </cell>
          <cell r="H2521" t="str">
            <v>G_prj_109105_48094</v>
          </cell>
          <cell r="K2521">
            <v>0</v>
          </cell>
          <cell r="L2521">
            <v>0.10745482000000001</v>
          </cell>
          <cell r="N2521">
            <v>3.3561309999999997E-2</v>
          </cell>
          <cell r="P2521">
            <v>3.546001E-2</v>
          </cell>
          <cell r="R2521">
            <v>3.8433500000000002E-2</v>
          </cell>
          <cell r="V2521">
            <v>0.10745482000000001</v>
          </cell>
          <cell r="W2521" t="e">
            <v>#DIV/0!</v>
          </cell>
          <cell r="Z2521">
            <v>1.1863624100000001</v>
          </cell>
          <cell r="AA2521">
            <v>0</v>
          </cell>
          <cell r="AB2521">
            <v>0.10745108</v>
          </cell>
          <cell r="AD2521">
            <v>3.9951309999999997E-2</v>
          </cell>
          <cell r="AF2521">
            <v>2.907001E-2</v>
          </cell>
          <cell r="AH2521">
            <v>3.842976E-2</v>
          </cell>
          <cell r="AL2521">
            <v>0.10745108</v>
          </cell>
          <cell r="AM2521" t="e">
            <v>#DIV/0!</v>
          </cell>
          <cell r="AN252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21">
            <v>1.29381349</v>
          </cell>
          <cell r="AQ2521">
            <v>0</v>
          </cell>
          <cell r="AR2521">
            <v>0</v>
          </cell>
          <cell r="BA2521">
            <v>0</v>
          </cell>
          <cell r="BB2521" t="e">
            <v>#DIV/0!</v>
          </cell>
          <cell r="BC2521">
            <v>0</v>
          </cell>
          <cell r="BD2521">
            <v>0</v>
          </cell>
          <cell r="BM2521">
            <v>0</v>
          </cell>
          <cell r="BN2521">
            <v>0</v>
          </cell>
        </row>
        <row r="2522">
          <cell r="F2522">
            <v>5416</v>
          </cell>
          <cell r="G2522" t="str">
            <v>Строительство ВЛ-0,4 кВ от ТП-131/134 для обеспечения технологического присоединения энергопринимающих устройств жилого дома по ул. Бригадная 76 в с.Джуца Предгорного района</v>
          </cell>
          <cell r="H2522" t="str">
            <v>F_stfprj_00006</v>
          </cell>
          <cell r="K2522">
            <v>0</v>
          </cell>
          <cell r="L2522">
            <v>0.45515820000000001</v>
          </cell>
          <cell r="R2522">
            <v>0.45515820000000001</v>
          </cell>
          <cell r="V2522">
            <v>0.45515820000000001</v>
          </cell>
          <cell r="W2522" t="e">
            <v>#DIV/0!</v>
          </cell>
          <cell r="AN2522" t="str">
            <v>ФИНАНСИРОВАНИЕ: Погашение кредиторской задолженности перед подрядной организацией и по договорам поставки</v>
          </cell>
        </row>
        <row r="2523">
          <cell r="F2523">
            <v>6024</v>
          </cell>
          <cell r="G2523" t="str">
            <v>Строительство ВЛ-0,4кВ от ТП-346/162 для обеспечения технологического присоединения энергопринимающих устройств строительной площадки жилого дома в Предгорном районе, п.Железноводский, ул.Мира, № 33.</v>
          </cell>
          <cell r="H2523" t="str">
            <v>F_stfprj_00006</v>
          </cell>
          <cell r="K2523">
            <v>0</v>
          </cell>
          <cell r="L2523">
            <v>0.58893960000000001</v>
          </cell>
          <cell r="R2523">
            <v>0.58893960000000001</v>
          </cell>
          <cell r="V2523">
            <v>0.58893960000000001</v>
          </cell>
          <cell r="W2523" t="e">
            <v>#DIV/0!</v>
          </cell>
          <cell r="AN2523" t="str">
            <v>ФИНАНСИРОВАНИЕ: Погашение Кт задолженности по договорам подряда</v>
          </cell>
        </row>
        <row r="2524">
          <cell r="F2524">
            <v>6025</v>
          </cell>
          <cell r="G2524" t="str">
            <v>Строительство ВЛ-0,4кВ от ТП-18/614 для обеспечения технологического присоединения энергопринимающих устройств жилого дома в Минераловодском районе, п.Кумской, ул.Клубная, № 10А</v>
          </cell>
          <cell r="H2524" t="str">
            <v>F_stfprj_00006</v>
          </cell>
          <cell r="K2524">
            <v>0</v>
          </cell>
          <cell r="L2524">
            <v>0.4268439</v>
          </cell>
          <cell r="R2524">
            <v>0.4268439</v>
          </cell>
          <cell r="V2524">
            <v>0.4268439</v>
          </cell>
          <cell r="W2524" t="e">
            <v>#DIV/0!</v>
          </cell>
          <cell r="AN2524" t="str">
            <v>ФИНАНСИРОВАНИЕ: Погашение Кт задолженности по договорам подряда</v>
          </cell>
        </row>
        <row r="2525">
          <cell r="F2525">
            <v>6334</v>
          </cell>
          <cell r="G2525" t="str">
            <v xml:space="preserve">Строительство ВЛ 0,4 кВ для тех. присоединения жилого дома в с.Донское, ул.Владимира Костыш, 9 , договор №04-257-НЭС от 30.11.2015г., Михайлов Д.Н.           </v>
          </cell>
          <cell r="H2525" t="str">
            <v>F_stfprj_00006</v>
          </cell>
          <cell r="K2525">
            <v>0</v>
          </cell>
          <cell r="L2525">
            <v>1.8598E-2</v>
          </cell>
          <cell r="R2525">
            <v>1.8598E-2</v>
          </cell>
          <cell r="V2525">
            <v>0</v>
          </cell>
          <cell r="W2525">
            <v>0</v>
          </cell>
          <cell r="AN2525" t="str">
            <v>ФИНАНСИРОВАНИЕ: Выполнение обязательств по договорам поставки</v>
          </cell>
        </row>
        <row r="2526">
          <cell r="F2526">
            <v>6238</v>
          </cell>
          <cell r="G2526" t="str">
            <v>Строит-во ВЛ-0,4 кВ от ТП 1112/153 для тех. присоед. жил дома, расположенного г. Ессентуки, мкр. Опытник очередь №3, участок 36 "под ключ"</v>
          </cell>
          <cell r="H2526" t="str">
            <v>G_prj_109105_50500</v>
          </cell>
          <cell r="K2526">
            <v>0</v>
          </cell>
          <cell r="L2526">
            <v>1.076801E-2</v>
          </cell>
          <cell r="P2526">
            <v>6.2203900000000001E-3</v>
          </cell>
          <cell r="R2526">
            <v>4.5476199999999996E-3</v>
          </cell>
          <cell r="V2526">
            <v>1.076801E-2</v>
          </cell>
          <cell r="W2526" t="e">
            <v>#DIV/0!</v>
          </cell>
          <cell r="AA2526">
            <v>0</v>
          </cell>
          <cell r="AB2526">
            <v>0.15300485</v>
          </cell>
          <cell r="AF2526">
            <v>6.57823E-3</v>
          </cell>
          <cell r="AH2526">
            <v>0.14642662000000001</v>
          </cell>
          <cell r="AL2526">
            <v>0.15300485</v>
          </cell>
          <cell r="AM2526" t="e">
            <v>#DIV/0!</v>
          </cell>
          <cell r="AN2526" t="str">
            <v>Освоение: необходимость выполнения договорных обязательств по договору техприса.  ФИНАНСИРОВАНИЕ: Работы выполн.хоз. способом,отнесены %</v>
          </cell>
          <cell r="AO2526">
            <v>0.15300485</v>
          </cell>
          <cell r="AQ2526">
            <v>0</v>
          </cell>
          <cell r="AR2526">
            <v>0</v>
          </cell>
          <cell r="BA2526">
            <v>0</v>
          </cell>
          <cell r="BB2526" t="e">
            <v>#DIV/0!</v>
          </cell>
          <cell r="BC2526">
            <v>0</v>
          </cell>
          <cell r="BD2526">
            <v>0</v>
          </cell>
          <cell r="BM2526">
            <v>0</v>
          </cell>
          <cell r="BN2526">
            <v>0</v>
          </cell>
        </row>
        <row r="2527">
          <cell r="F2527">
            <v>6002</v>
          </cell>
          <cell r="G2527" t="str">
            <v>Строительство ВЛ-0,4 кВ от ТП-11/388 для тех. присоединения стройплощадки жилых домов в Минераловодском р-не, п. Загорский, пер. Полярный под ключ</v>
          </cell>
          <cell r="H2527" t="str">
            <v>G_prj_109105_50217</v>
          </cell>
          <cell r="K2527">
            <v>0</v>
          </cell>
          <cell r="L2527">
            <v>0.89812755999999994</v>
          </cell>
          <cell r="N2527">
            <v>1.7659310000000001E-2</v>
          </cell>
          <cell r="P2527">
            <v>0.70888324999999996</v>
          </cell>
          <cell r="R2527">
            <v>0.17158499999999999</v>
          </cell>
          <cell r="V2527">
            <v>0.89812755999999994</v>
          </cell>
          <cell r="W2527" t="e">
            <v>#DIV/0!</v>
          </cell>
          <cell r="AA2527">
            <v>0</v>
          </cell>
          <cell r="AB2527">
            <v>0.65642933000000003</v>
          </cell>
          <cell r="AD2527">
            <v>0.65052931000000003</v>
          </cell>
          <cell r="AF2527">
            <v>5.9000199999999997E-3</v>
          </cell>
          <cell r="AL2527">
            <v>0.65642933000000003</v>
          </cell>
          <cell r="AM2527" t="e">
            <v>#DIV/0!</v>
          </cell>
          <cell r="AN2527"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v>
          </cell>
          <cell r="AO2527">
            <v>0</v>
          </cell>
          <cell r="AQ2527">
            <v>0</v>
          </cell>
          <cell r="AR2527">
            <v>0.65642933000000003</v>
          </cell>
          <cell r="AV2527">
            <v>0.65642933000000003</v>
          </cell>
          <cell r="BA2527">
            <v>0.65642933000000003</v>
          </cell>
          <cell r="BB2527" t="e">
            <v>#DIV/0!</v>
          </cell>
          <cell r="BC2527">
            <v>0</v>
          </cell>
          <cell r="BD2527">
            <v>0</v>
          </cell>
          <cell r="BM2527">
            <v>0</v>
          </cell>
          <cell r="BN2527">
            <v>0.32</v>
          </cell>
          <cell r="BR2527">
            <v>0.32</v>
          </cell>
        </row>
        <row r="2528">
          <cell r="F2528">
            <v>6194</v>
          </cell>
          <cell r="G2528" t="str">
            <v>Строительство ВЛ-0,4 кВ от Ф-2 ТП-6/846 для обеспечения технологического присоединения энергопринимающих устройств нежилого здания в с.Рагули Апанасен</v>
          </cell>
          <cell r="H2528" t="str">
            <v>G_prj_109105_50433</v>
          </cell>
          <cell r="K2528">
            <v>0</v>
          </cell>
          <cell r="L2528">
            <v>1.1087109999999999E-2</v>
          </cell>
          <cell r="N2528">
            <v>1.043211E-2</v>
          </cell>
          <cell r="R2528">
            <v>6.5499999999999998E-4</v>
          </cell>
          <cell r="V2528">
            <v>1.1087109999999999E-2</v>
          </cell>
          <cell r="W2528" t="e">
            <v>#DIV/0!</v>
          </cell>
          <cell r="AA2528">
            <v>0</v>
          </cell>
          <cell r="AB2528">
            <v>5.712532E-2</v>
          </cell>
          <cell r="AD2528">
            <v>5.712532E-2</v>
          </cell>
          <cell r="AL2528">
            <v>5.712532E-2</v>
          </cell>
          <cell r="AM2528" t="e">
            <v>#DIV/0!</v>
          </cell>
          <cell r="AN2528" t="str">
            <v>Освоение,ввод: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28">
            <v>0</v>
          </cell>
          <cell r="AQ2528">
            <v>0</v>
          </cell>
          <cell r="AR2528">
            <v>5.712532E-2</v>
          </cell>
          <cell r="AT2528">
            <v>5.712532E-2</v>
          </cell>
          <cell r="BA2528">
            <v>5.712532E-2</v>
          </cell>
          <cell r="BB2528" t="e">
            <v>#DIV/0!</v>
          </cell>
          <cell r="BC2528">
            <v>0</v>
          </cell>
          <cell r="BD2528">
            <v>0</v>
          </cell>
          <cell r="BM2528">
            <v>0</v>
          </cell>
          <cell r="BN2528">
            <v>0.11</v>
          </cell>
          <cell r="BP2528">
            <v>0.11</v>
          </cell>
        </row>
        <row r="2529">
          <cell r="F2529">
            <v>5565</v>
          </cell>
          <cell r="G2529" t="str">
            <v>Строительство ВЛ-0,4 кВ, Ф-1 от КТП- 3346/220 от ПС "Графская" по тех.присоединению в х.Бугулов, ул.Виноградная</v>
          </cell>
          <cell r="H2529" t="str">
            <v>G_prj_109105_49128</v>
          </cell>
          <cell r="K2529">
            <v>0</v>
          </cell>
          <cell r="L2529">
            <v>0</v>
          </cell>
          <cell r="V2529">
            <v>0</v>
          </cell>
          <cell r="W2529" t="e">
            <v>#DIV/0!</v>
          </cell>
          <cell r="Z2529">
            <v>5.962286E-2</v>
          </cell>
          <cell r="AA2529">
            <v>0</v>
          </cell>
          <cell r="AB2529">
            <v>0</v>
          </cell>
          <cell r="AL2529">
            <v>0</v>
          </cell>
          <cell r="AM2529" t="e">
            <v>#DIV/0!</v>
          </cell>
          <cell r="AN2529" t="str">
            <v>ввод: необходимость выполнения договорных обязательств по договору техприса</v>
          </cell>
          <cell r="AO2529">
            <v>0</v>
          </cell>
          <cell r="AQ2529">
            <v>0</v>
          </cell>
          <cell r="AR2529">
            <v>5.962286E-2</v>
          </cell>
          <cell r="AT2529">
            <v>5.962286E-2</v>
          </cell>
          <cell r="BA2529">
            <v>5.962286E-2</v>
          </cell>
          <cell r="BB2529" t="e">
            <v>#DIV/0!</v>
          </cell>
          <cell r="BC2529">
            <v>0</v>
          </cell>
          <cell r="BD2529">
            <v>0</v>
          </cell>
          <cell r="BM2529">
            <v>0</v>
          </cell>
          <cell r="BN2529">
            <v>0.08</v>
          </cell>
          <cell r="BP2529">
            <v>0.08</v>
          </cell>
        </row>
        <row r="2530">
          <cell r="F2530">
            <v>5566</v>
          </cell>
          <cell r="G2530" t="str">
            <v>Строительство ВЛ-0,4 кВ, Ф-1 от КТП- 3362/358 от ПС "Русская" по тех.присоединению в с.Русское, ул.Набережная</v>
          </cell>
          <cell r="H2530" t="str">
            <v>G_prj_109105_49126</v>
          </cell>
          <cell r="K2530">
            <v>0</v>
          </cell>
          <cell r="L2530">
            <v>0</v>
          </cell>
          <cell r="V2530">
            <v>0</v>
          </cell>
          <cell r="W2530" t="e">
            <v>#DIV/0!</v>
          </cell>
          <cell r="Z2530">
            <v>7.7407489999999995E-2</v>
          </cell>
          <cell r="AA2530">
            <v>0</v>
          </cell>
          <cell r="AB2530">
            <v>0</v>
          </cell>
          <cell r="AL2530">
            <v>0</v>
          </cell>
          <cell r="AM2530" t="e">
            <v>#DIV/0!</v>
          </cell>
          <cell r="AN2530" t="str">
            <v>ввод: необходимость выполнения договорных обязательств по договору техприса</v>
          </cell>
          <cell r="AO2530">
            <v>0</v>
          </cell>
          <cell r="AQ2530">
            <v>0</v>
          </cell>
          <cell r="AR2530">
            <v>7.7407489999999995E-2</v>
          </cell>
          <cell r="AT2530">
            <v>7.7407489999999995E-2</v>
          </cell>
          <cell r="BA2530">
            <v>7.7407489999999995E-2</v>
          </cell>
          <cell r="BB2530" t="e">
            <v>#DIV/0!</v>
          </cell>
          <cell r="BC2530">
            <v>0</v>
          </cell>
          <cell r="BD2530">
            <v>0</v>
          </cell>
          <cell r="BM2530">
            <v>0</v>
          </cell>
          <cell r="BN2530">
            <v>0.14000000000000001</v>
          </cell>
          <cell r="BP2530">
            <v>0.14000000000000001</v>
          </cell>
        </row>
        <row r="2531">
          <cell r="F2531">
            <v>5567</v>
          </cell>
          <cell r="G2531" t="str">
            <v>Строительство ВЛ-0,4 кВ, Ф-2 от КТП- 3498/210 от ПС "Балтрабочий" по тех.присоединению в п.Балтийский, ул.Урожайная</v>
          </cell>
          <cell r="H2531" t="str">
            <v>G_prj_109105_49125</v>
          </cell>
          <cell r="K2531">
            <v>0</v>
          </cell>
          <cell r="L2531">
            <v>3.7106300000000002E-2</v>
          </cell>
          <cell r="R2531">
            <v>3.7106300000000002E-2</v>
          </cell>
          <cell r="V2531">
            <v>3.7106300000000002E-2</v>
          </cell>
          <cell r="W2531" t="e">
            <v>#DIV/0!</v>
          </cell>
          <cell r="Z2531">
            <v>4.2440239999999997E-2</v>
          </cell>
          <cell r="AA2531">
            <v>0</v>
          </cell>
          <cell r="AB2531">
            <v>0</v>
          </cell>
          <cell r="AL2531">
            <v>0</v>
          </cell>
          <cell r="AM2531" t="e">
            <v>#DIV/0!</v>
          </cell>
          <cell r="AN2531"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1">
            <v>0</v>
          </cell>
          <cell r="AQ2531">
            <v>0</v>
          </cell>
          <cell r="AR2531">
            <v>4.2440239999999997E-2</v>
          </cell>
          <cell r="AT2531">
            <v>4.2440239999999997E-2</v>
          </cell>
          <cell r="BA2531">
            <v>4.2440239999999997E-2</v>
          </cell>
          <cell r="BB2531" t="e">
            <v>#DIV/0!</v>
          </cell>
          <cell r="BC2531">
            <v>0</v>
          </cell>
          <cell r="BD2531">
            <v>0</v>
          </cell>
          <cell r="BM2531">
            <v>0</v>
          </cell>
          <cell r="BN2531">
            <v>0.03</v>
          </cell>
          <cell r="BP2531">
            <v>0.03</v>
          </cell>
        </row>
        <row r="2532">
          <cell r="F2532">
            <v>5568</v>
          </cell>
          <cell r="G2532" t="str">
            <v>Строительство ВЛ-0,4 кВ, Ф-2 от МТП- 3669/356 от ПС "Русская" по тех.присоединению в с.Русское, ул.Октябрьская</v>
          </cell>
          <cell r="H2532" t="str">
            <v>G_prj_109105_49127</v>
          </cell>
          <cell r="K2532">
            <v>0</v>
          </cell>
          <cell r="L2532">
            <v>6.2399999999999999E-5</v>
          </cell>
          <cell r="R2532">
            <v>6.2399999999999999E-5</v>
          </cell>
          <cell r="V2532">
            <v>6.2399999999999999E-5</v>
          </cell>
          <cell r="W2532" t="e">
            <v>#DIV/0!</v>
          </cell>
          <cell r="Z2532">
            <v>0.16086544999999999</v>
          </cell>
          <cell r="AA2532">
            <v>0</v>
          </cell>
          <cell r="AB2532">
            <v>0</v>
          </cell>
          <cell r="AL2532">
            <v>0</v>
          </cell>
          <cell r="AM2532" t="e">
            <v>#DIV/0!</v>
          </cell>
          <cell r="AN2532"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2">
            <v>0</v>
          </cell>
          <cell r="AQ2532">
            <v>0</v>
          </cell>
          <cell r="AR2532">
            <v>0.16086544999999999</v>
          </cell>
          <cell r="AT2532">
            <v>0.16086544999999999</v>
          </cell>
          <cell r="BA2532">
            <v>0.16086544999999999</v>
          </cell>
          <cell r="BB2532" t="e">
            <v>#DIV/0!</v>
          </cell>
          <cell r="BC2532">
            <v>0</v>
          </cell>
          <cell r="BD2532">
            <v>0</v>
          </cell>
          <cell r="BM2532">
            <v>0</v>
          </cell>
          <cell r="BN2532">
            <v>0.25</v>
          </cell>
          <cell r="BP2532">
            <v>0.25</v>
          </cell>
        </row>
        <row r="2533">
          <cell r="F2533">
            <v>6185</v>
          </cell>
          <cell r="G2533" t="str">
            <v>Строительство ВЛИ 0,4 кВ от ТП-1/363 ,ф-2 для техприсоединения объекта ЦТРВ-Родыки с.Родыки Красногвардейского района</v>
          </cell>
          <cell r="H2533" t="str">
            <v>G_prj_109105_50423</v>
          </cell>
          <cell r="K2533">
            <v>0</v>
          </cell>
          <cell r="L2533">
            <v>2.7342899999999999E-3</v>
          </cell>
          <cell r="N2533">
            <v>2.7342899999999999E-3</v>
          </cell>
          <cell r="V2533">
            <v>2.7342899999999999E-3</v>
          </cell>
          <cell r="W2533" t="e">
            <v>#DIV/0!</v>
          </cell>
          <cell r="AA2533">
            <v>0</v>
          </cell>
          <cell r="AB2533">
            <v>5.2928200000000002E-2</v>
          </cell>
          <cell r="AD2533">
            <v>5.2928200000000002E-2</v>
          </cell>
          <cell r="AL2533">
            <v>5.2928200000000002E-2</v>
          </cell>
          <cell r="AM2533" t="e">
            <v>#DIV/0!</v>
          </cell>
          <cell r="AN2533" t="str">
            <v>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3">
            <v>0</v>
          </cell>
          <cell r="AQ2533">
            <v>0</v>
          </cell>
          <cell r="AR2533">
            <v>5.2928200000000002E-2</v>
          </cell>
          <cell r="AT2533">
            <v>5.2928200000000002E-2</v>
          </cell>
          <cell r="BA2533">
            <v>5.2928200000000002E-2</v>
          </cell>
          <cell r="BB2533" t="e">
            <v>#DIV/0!</v>
          </cell>
          <cell r="BC2533">
            <v>0</v>
          </cell>
          <cell r="BD2533">
            <v>0</v>
          </cell>
          <cell r="BM2533">
            <v>0</v>
          </cell>
          <cell r="BN2533">
            <v>0.109</v>
          </cell>
          <cell r="BP2533">
            <v>0.109</v>
          </cell>
        </row>
        <row r="2534">
          <cell r="F2534">
            <v>5573</v>
          </cell>
          <cell r="G2534" t="str">
            <v>Строительство ЛЭП  для обеспечения технологического присоединения энергопринимающих устройств жилого дома Анацкий В.А. в ст.Новомарьевская  Шпаковског</v>
          </cell>
          <cell r="H2534" t="str">
            <v>G_prj_109105_49130</v>
          </cell>
          <cell r="K2534">
            <v>0</v>
          </cell>
          <cell r="L2534">
            <v>4.2557730000000002E-2</v>
          </cell>
          <cell r="N2534">
            <v>3.5468329999999999E-2</v>
          </cell>
          <cell r="R2534">
            <v>7.0894E-3</v>
          </cell>
          <cell r="V2534">
            <v>4.2557730000000002E-2</v>
          </cell>
          <cell r="W2534" t="e">
            <v>#DIV/0!</v>
          </cell>
          <cell r="AA2534">
            <v>0</v>
          </cell>
          <cell r="AB2534">
            <v>0.12988406999999999</v>
          </cell>
          <cell r="AD2534">
            <v>0.12988406999999999</v>
          </cell>
          <cell r="AL2534">
            <v>0.12988406999999999</v>
          </cell>
          <cell r="AM2534" t="e">
            <v>#DIV/0!</v>
          </cell>
          <cell r="AN2534" t="str">
            <v>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4">
            <v>0</v>
          </cell>
          <cell r="AQ2534">
            <v>0</v>
          </cell>
          <cell r="AR2534">
            <v>0.12988406999999999</v>
          </cell>
          <cell r="AT2534">
            <v>0.12988406999999999</v>
          </cell>
          <cell r="BA2534">
            <v>0.12988406999999999</v>
          </cell>
          <cell r="BB2534" t="e">
            <v>#DIV/0!</v>
          </cell>
          <cell r="BC2534">
            <v>0</v>
          </cell>
          <cell r="BD2534">
            <v>0</v>
          </cell>
          <cell r="BM2534">
            <v>0</v>
          </cell>
          <cell r="BN2534">
            <v>0.125</v>
          </cell>
          <cell r="BP2534">
            <v>0.125</v>
          </cell>
        </row>
        <row r="2535">
          <cell r="F2535">
            <v>6189</v>
          </cell>
          <cell r="G2535" t="str">
            <v>Строительство участка ЛЭП 0,4 кВ н/в ф-2 от ТП-21/155 для техприс-я эн-прин. устройств закусочной с гаражом в с.Привольное, ул.Мостовая</v>
          </cell>
          <cell r="H2535" t="str">
            <v>G_prj_109105_50425</v>
          </cell>
          <cell r="K2535">
            <v>0</v>
          </cell>
          <cell r="L2535">
            <v>9.3830490000000003E-2</v>
          </cell>
          <cell r="N2535">
            <v>4.9880899999999997E-3</v>
          </cell>
          <cell r="R2535">
            <v>8.8842400000000002E-2</v>
          </cell>
          <cell r="V2535">
            <v>9.3830490000000003E-2</v>
          </cell>
          <cell r="W2535" t="e">
            <v>#DIV/0!</v>
          </cell>
          <cell r="AA2535">
            <v>0</v>
          </cell>
          <cell r="AB2535">
            <v>0.11265936</v>
          </cell>
          <cell r="AD2535">
            <v>0.11265936</v>
          </cell>
          <cell r="AL2535">
            <v>0.11265936</v>
          </cell>
          <cell r="AM2535" t="e">
            <v>#DIV/0!</v>
          </cell>
          <cell r="AN2535" t="str">
            <v>Освоение: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5">
            <v>0</v>
          </cell>
          <cell r="AQ2535">
            <v>0</v>
          </cell>
          <cell r="AR2535">
            <v>0.11265936</v>
          </cell>
          <cell r="AV2535">
            <v>0.11265936</v>
          </cell>
          <cell r="BA2535">
            <v>0.11265936</v>
          </cell>
          <cell r="BB2535" t="e">
            <v>#DIV/0!</v>
          </cell>
          <cell r="BC2535">
            <v>0</v>
          </cell>
          <cell r="BD2535">
            <v>0</v>
          </cell>
          <cell r="BM2535">
            <v>0</v>
          </cell>
          <cell r="BN2535">
            <v>0.28699999999999998</v>
          </cell>
          <cell r="BR2535">
            <v>0.28699999999999998</v>
          </cell>
        </row>
        <row r="2536">
          <cell r="F2536">
            <v>6176</v>
          </cell>
          <cell r="G2536" t="str">
            <v>Строительство участка ЛЭП 0,4 кВ от ТП -3/280 ф-1 для техприсоединения энергоприн.устройств жилого дома по ул.Калинина ,227 в с.Подлужное Изобильненск</v>
          </cell>
          <cell r="H2536" t="str">
            <v>G_prj_109105_50426</v>
          </cell>
          <cell r="K2536">
            <v>0</v>
          </cell>
          <cell r="L2536">
            <v>4.7959100000000005E-3</v>
          </cell>
          <cell r="N2536">
            <v>4.7959100000000005E-3</v>
          </cell>
          <cell r="V2536">
            <v>4.7959100000000005E-3</v>
          </cell>
          <cell r="W2536" t="e">
            <v>#DIV/0!</v>
          </cell>
          <cell r="AA2536">
            <v>0</v>
          </cell>
          <cell r="AB2536">
            <v>3.1391450000000001E-2</v>
          </cell>
          <cell r="AD2536">
            <v>3.1391450000000001E-2</v>
          </cell>
          <cell r="AL2536">
            <v>3.1391450000000001E-2</v>
          </cell>
          <cell r="AM2536" t="e">
            <v>#DIV/0!</v>
          </cell>
          <cell r="AN2536"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6">
            <v>0</v>
          </cell>
          <cell r="AQ2536">
            <v>0</v>
          </cell>
          <cell r="AR2536">
            <v>3.1391450000000001E-2</v>
          </cell>
          <cell r="AT2536">
            <v>3.1391450000000001E-2</v>
          </cell>
          <cell r="BA2536">
            <v>3.1391450000000001E-2</v>
          </cell>
          <cell r="BB2536" t="e">
            <v>#DIV/0!</v>
          </cell>
          <cell r="BC2536">
            <v>0</v>
          </cell>
          <cell r="BD2536">
            <v>0</v>
          </cell>
          <cell r="BM2536">
            <v>0</v>
          </cell>
          <cell r="BN2536">
            <v>4.3999999999999997E-2</v>
          </cell>
          <cell r="BP2536">
            <v>4.3999999999999997E-2</v>
          </cell>
        </row>
        <row r="2537">
          <cell r="F2537">
            <v>6177</v>
          </cell>
          <cell r="G2537" t="str">
            <v>Строительство участка ЛЭП 0,4 кВ от ТП-3/280 ф-1 для техприсоединения энергопринимающих устройств жилого дома по ул.Калинина ,224 в с.Подлужное Изобил</v>
          </cell>
          <cell r="H2537" t="str">
            <v>G_prj_109105_50427</v>
          </cell>
          <cell r="K2537">
            <v>0</v>
          </cell>
          <cell r="L2537">
            <v>5.3375999999999996E-3</v>
          </cell>
          <cell r="N2537">
            <v>5.3375999999999996E-3</v>
          </cell>
          <cell r="V2537">
            <v>5.3375999999999996E-3</v>
          </cell>
          <cell r="W2537" t="e">
            <v>#DIV/0!</v>
          </cell>
          <cell r="AA2537">
            <v>0</v>
          </cell>
          <cell r="AB2537">
            <v>8.6583229999999997E-2</v>
          </cell>
          <cell r="AD2537">
            <v>8.6583229999999997E-2</v>
          </cell>
          <cell r="AL2537">
            <v>8.6583229999999997E-2</v>
          </cell>
          <cell r="AM2537" t="e">
            <v>#DIV/0!</v>
          </cell>
          <cell r="AN2537"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7">
            <v>0</v>
          </cell>
          <cell r="AQ2537">
            <v>0</v>
          </cell>
          <cell r="AR2537">
            <v>8.6583229999999997E-2</v>
          </cell>
          <cell r="AT2537">
            <v>8.6583229999999997E-2</v>
          </cell>
          <cell r="BA2537">
            <v>8.6583229999999997E-2</v>
          </cell>
          <cell r="BB2537" t="e">
            <v>#DIV/0!</v>
          </cell>
          <cell r="BC2537">
            <v>0</v>
          </cell>
          <cell r="BD2537">
            <v>0</v>
          </cell>
          <cell r="BM2537">
            <v>0</v>
          </cell>
          <cell r="BN2537">
            <v>0.32</v>
          </cell>
          <cell r="BP2537">
            <v>0.32</v>
          </cell>
        </row>
        <row r="2538">
          <cell r="F2538">
            <v>6179</v>
          </cell>
          <cell r="G2538" t="str">
            <v xml:space="preserve">Строительство участка ЛЭП 0,4 кВ от ТП-6/264 ф-1 для техприсоединения энергоприн. устройств жилого дома по ул.Лермонтова,3 в с.Ключевское Труновского </v>
          </cell>
          <cell r="H2538" t="str">
            <v>G_prj_109105_50428</v>
          </cell>
          <cell r="K2538">
            <v>0</v>
          </cell>
          <cell r="L2538">
            <v>4.9537499999999998E-3</v>
          </cell>
          <cell r="N2538">
            <v>4.9537499999999998E-3</v>
          </cell>
          <cell r="V2538">
            <v>4.9537499999999998E-3</v>
          </cell>
          <cell r="W2538" t="e">
            <v>#DIV/0!</v>
          </cell>
          <cell r="AA2538">
            <v>0</v>
          </cell>
          <cell r="AB2538">
            <v>5.2766809999999997E-2</v>
          </cell>
          <cell r="AD2538">
            <v>5.2766809999999997E-2</v>
          </cell>
          <cell r="AL2538">
            <v>5.2766809999999997E-2</v>
          </cell>
          <cell r="AM2538" t="e">
            <v>#DIV/0!</v>
          </cell>
          <cell r="AN253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8">
            <v>0</v>
          </cell>
          <cell r="AQ2538">
            <v>0</v>
          </cell>
          <cell r="AR2538">
            <v>5.2766809999999997E-2</v>
          </cell>
          <cell r="AT2538">
            <v>5.2766809999999997E-2</v>
          </cell>
          <cell r="BA2538">
            <v>5.2766809999999997E-2</v>
          </cell>
          <cell r="BB2538" t="e">
            <v>#DIV/0!</v>
          </cell>
          <cell r="BC2538">
            <v>0</v>
          </cell>
          <cell r="BD2538">
            <v>0</v>
          </cell>
          <cell r="BM2538">
            <v>0</v>
          </cell>
          <cell r="BN2538">
            <v>0.11600000000000001</v>
          </cell>
          <cell r="BP2538">
            <v>0.11600000000000001</v>
          </cell>
        </row>
        <row r="2539">
          <cell r="F2539">
            <v>5459</v>
          </cell>
          <cell r="G2539" t="str">
            <v>Строительство ВЛ 0,4 кВ от ТП-1149/166  для тех. прис. жилых домов по ул. Свободы, п. Урожайный, Пред. Района и Реконструкция ВЛ-10 кВ Ф-166 от ПС110/35/10/6 кВ «ГНС»,  и строительство ВЛ-0,4 кВ, ТП 10/0,4 кВ для обеспечения технологического присоединения энергопринимающих устройств жилых домов в п. Урожайный Предгорного района</v>
          </cell>
          <cell r="H2539" t="str">
            <v>G_prj_109105_47836</v>
          </cell>
          <cell r="K2539">
            <v>0</v>
          </cell>
          <cell r="L2539">
            <v>0.39281900000000003</v>
          </cell>
          <cell r="P2539">
            <v>0.206479</v>
          </cell>
          <cell r="R2539">
            <v>0.18634000000000001</v>
          </cell>
          <cell r="V2539">
            <v>0.39281900000000003</v>
          </cell>
          <cell r="W2539" t="e">
            <v>#DIV/0!</v>
          </cell>
          <cell r="AA2539">
            <v>0</v>
          </cell>
          <cell r="AB2539">
            <v>0</v>
          </cell>
          <cell r="AK2539">
            <v>0</v>
          </cell>
          <cell r="AL2539">
            <v>0</v>
          </cell>
          <cell r="AM2539" t="e">
            <v>#DIV/0!</v>
          </cell>
          <cell r="AN2539" t="str">
            <v xml:space="preserve"> Финансирование: Погашение Кт задолженности по договорам поставки</v>
          </cell>
          <cell r="AO2539">
            <v>0</v>
          </cell>
          <cell r="AQ2539">
            <v>0</v>
          </cell>
          <cell r="AR2539">
            <v>0</v>
          </cell>
          <cell r="BC2539">
            <v>0</v>
          </cell>
          <cell r="BD2539">
            <v>0</v>
          </cell>
          <cell r="BM2539">
            <v>0</v>
          </cell>
          <cell r="BN2539">
            <v>0</v>
          </cell>
        </row>
        <row r="2540">
          <cell r="F2540">
            <v>5413</v>
          </cell>
          <cell r="G2540" t="str">
            <v>Строительство ЛЭП-0,4 кВ для обеспечения технологического присоединения РУ-0,22 кВ расположенного на земельном участке для индивидуального жилищного строительства в ст. Александрийской Георгиевского района (дог. Техприс №381/14 ГРЭС от 17.10.2014)</v>
          </cell>
          <cell r="H2540" t="str">
            <v>G_prj_109105_48101</v>
          </cell>
          <cell r="K2540">
            <v>0</v>
          </cell>
          <cell r="L2540">
            <v>1.8767950000000002E-2</v>
          </cell>
          <cell r="P2540">
            <v>1.8710350000000001E-2</v>
          </cell>
          <cell r="R2540">
            <v>5.7599999999999997E-5</v>
          </cell>
          <cell r="V2540">
            <v>1.8767950000000002E-2</v>
          </cell>
          <cell r="W2540" t="e">
            <v>#DIV/0!</v>
          </cell>
          <cell r="AA2540">
            <v>0</v>
          </cell>
          <cell r="AB2540">
            <v>0</v>
          </cell>
          <cell r="AK2540">
            <v>0</v>
          </cell>
          <cell r="AL2540">
            <v>0</v>
          </cell>
          <cell r="AM2540" t="e">
            <v>#DIV/0!</v>
          </cell>
          <cell r="AN2540" t="str">
            <v xml:space="preserve"> Финансирование: Погашение Кт задолженности по договорам подряда</v>
          </cell>
          <cell r="AO2540">
            <v>0</v>
          </cell>
          <cell r="AQ2540">
            <v>0</v>
          </cell>
          <cell r="AR2540">
            <v>0</v>
          </cell>
          <cell r="BC2540">
            <v>0</v>
          </cell>
          <cell r="BD2540">
            <v>0</v>
          </cell>
          <cell r="BM2540">
            <v>0</v>
          </cell>
          <cell r="BN2540">
            <v>0</v>
          </cell>
        </row>
        <row r="2541">
          <cell r="F2541">
            <v>6258</v>
          </cell>
          <cell r="G2541" t="str">
            <v>Строительство ЛЭП-0,4 кВ  от опоры №42 ВЛ-0,4 Ф-2 ТП-1355/387 для осущ.тех.прис РУ-0,4 кВ распол. на зем.уч для сельскохоз.назнач. в ст.Георгиевской</v>
          </cell>
          <cell r="H2541" t="str">
            <v>G_prj_109105_50527</v>
          </cell>
          <cell r="K2541">
            <v>0</v>
          </cell>
          <cell r="L2541">
            <v>0.11162938</v>
          </cell>
          <cell r="P2541">
            <v>4.6778680000000003E-2</v>
          </cell>
          <cell r="R2541">
            <v>6.4850699999999997E-2</v>
          </cell>
          <cell r="V2541">
            <v>0.11162938</v>
          </cell>
          <cell r="W2541" t="e">
            <v>#DIV/0!</v>
          </cell>
          <cell r="AA2541">
            <v>0</v>
          </cell>
          <cell r="AB2541">
            <v>0.33793225000000005</v>
          </cell>
          <cell r="AF2541">
            <v>0.16805131000000001</v>
          </cell>
          <cell r="AH2541">
            <v>0.16988094000000001</v>
          </cell>
          <cell r="AL2541">
            <v>0.33793225000000005</v>
          </cell>
          <cell r="AM2541" t="e">
            <v>#DIV/0!</v>
          </cell>
          <cell r="AN254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1">
            <v>0</v>
          </cell>
          <cell r="AQ2541">
            <v>0</v>
          </cell>
          <cell r="AR2541">
            <v>0.33793224999999999</v>
          </cell>
          <cell r="AX2541">
            <v>0.33793224999999999</v>
          </cell>
          <cell r="BA2541">
            <v>0.33793224999999999</v>
          </cell>
          <cell r="BB2541" t="e">
            <v>#DIV/0!</v>
          </cell>
          <cell r="BC2541">
            <v>0</v>
          </cell>
          <cell r="BD2541">
            <v>0</v>
          </cell>
          <cell r="BM2541">
            <v>0</v>
          </cell>
          <cell r="BN2541">
            <v>0.47</v>
          </cell>
          <cell r="BT2541">
            <v>0.47</v>
          </cell>
        </row>
        <row r="2542">
          <cell r="F2542">
            <v>6259</v>
          </cell>
          <cell r="G2542" t="str">
            <v>Строительство ВЛ-0,4 кВ от Ф-2 ТП-11/094 для обеспечения технологического присоединения энергопринимающих устройств приусадебного участка ЛПХ в с. Выс</v>
          </cell>
          <cell r="H2542" t="str">
            <v>G_prj_109105_50528</v>
          </cell>
          <cell r="K2542">
            <v>0</v>
          </cell>
          <cell r="L2542">
            <v>1.9726879999999999E-2</v>
          </cell>
          <cell r="P2542">
            <v>1.9726879999999999E-2</v>
          </cell>
          <cell r="V2542">
            <v>1.9726879999999999E-2</v>
          </cell>
          <cell r="W2542" t="e">
            <v>#DIV/0!</v>
          </cell>
          <cell r="AA2542">
            <v>0</v>
          </cell>
          <cell r="AB2542">
            <v>7.1041380000000001E-2</v>
          </cell>
          <cell r="AF2542">
            <v>7.1041380000000001E-2</v>
          </cell>
          <cell r="AL2542">
            <v>7.1041380000000001E-2</v>
          </cell>
          <cell r="AM2542" t="e">
            <v>#DIV/0!</v>
          </cell>
          <cell r="AN2542"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2">
            <v>0</v>
          </cell>
          <cell r="AQ2542">
            <v>0</v>
          </cell>
          <cell r="AR2542">
            <v>7.1041380000000001E-2</v>
          </cell>
          <cell r="AV2542">
            <v>7.1041380000000001E-2</v>
          </cell>
          <cell r="BA2542">
            <v>7.1041380000000001E-2</v>
          </cell>
          <cell r="BB2542" t="e">
            <v>#DIV/0!</v>
          </cell>
          <cell r="BC2542">
            <v>0</v>
          </cell>
          <cell r="BD2542">
            <v>0</v>
          </cell>
          <cell r="BM2542">
            <v>0</v>
          </cell>
          <cell r="BN2542">
            <v>8.5000000000000006E-2</v>
          </cell>
          <cell r="BR2542">
            <v>8.5000000000000006E-2</v>
          </cell>
        </row>
        <row r="2543">
          <cell r="F2543">
            <v>6260</v>
          </cell>
          <cell r="G2543" t="str">
            <v>Строительство ВЛ-0,4кВ для обеспечения тех. присоединения энергопринимающих устройств филиала РТРС "Ставропольский КРТПЦ" в п.Ставропольский Благ. р-н</v>
          </cell>
          <cell r="H2543" t="str">
            <v>G_prj_109105_50529</v>
          </cell>
          <cell r="K2543">
            <v>0</v>
          </cell>
          <cell r="L2543">
            <v>1.9653899999999998E-2</v>
          </cell>
          <cell r="P2543">
            <v>1.9653899999999998E-2</v>
          </cell>
          <cell r="V2543">
            <v>1.9653899999999998E-2</v>
          </cell>
          <cell r="W2543" t="e">
            <v>#DIV/0!</v>
          </cell>
          <cell r="AA2543">
            <v>0</v>
          </cell>
          <cell r="AB2543">
            <v>5.7486250000000003E-2</v>
          </cell>
          <cell r="AF2543">
            <v>5.7486250000000003E-2</v>
          </cell>
          <cell r="AL2543">
            <v>5.7486250000000003E-2</v>
          </cell>
          <cell r="AM2543" t="e">
            <v>#DIV/0!</v>
          </cell>
          <cell r="AN2543"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3">
            <v>0</v>
          </cell>
          <cell r="AQ2543">
            <v>0</v>
          </cell>
          <cell r="AR2543">
            <v>5.7486250000000003E-2</v>
          </cell>
          <cell r="AV2543">
            <v>5.7486250000000003E-2</v>
          </cell>
          <cell r="BA2543">
            <v>5.7486250000000003E-2</v>
          </cell>
          <cell r="BB2543" t="e">
            <v>#DIV/0!</v>
          </cell>
          <cell r="BC2543">
            <v>0</v>
          </cell>
          <cell r="BD2543">
            <v>0</v>
          </cell>
          <cell r="BM2543">
            <v>0</v>
          </cell>
          <cell r="BN2543">
            <v>0.08</v>
          </cell>
          <cell r="BR2543">
            <v>0.08</v>
          </cell>
        </row>
        <row r="2544">
          <cell r="F2544">
            <v>6234</v>
          </cell>
          <cell r="G2544" t="str">
            <v>Строительство ВЛ-0,4кВ от Ф-1 ТП-7/052 для обеспечения техприсоединения энергопринимающих устройств жилого дома в с.Шведино Петровского района</v>
          </cell>
          <cell r="H2544" t="str">
            <v>G_prj_109105_50530</v>
          </cell>
          <cell r="K2544">
            <v>0</v>
          </cell>
          <cell r="L2544">
            <v>0.10235321</v>
          </cell>
          <cell r="P2544">
            <v>3.5943210000000003E-2</v>
          </cell>
          <cell r="R2544">
            <v>6.6409999999999997E-2</v>
          </cell>
          <cell r="V2544">
            <v>0.10235321</v>
          </cell>
          <cell r="W2544" t="e">
            <v>#DIV/0!</v>
          </cell>
          <cell r="AA2544">
            <v>0</v>
          </cell>
          <cell r="AB2544">
            <v>0.15045285999999999</v>
          </cell>
          <cell r="AF2544">
            <v>0.15045285999999999</v>
          </cell>
          <cell r="AL2544">
            <v>0.15045285999999999</v>
          </cell>
          <cell r="AM2544" t="e">
            <v>#DIV/0!</v>
          </cell>
          <cell r="AN2544"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4">
            <v>0</v>
          </cell>
          <cell r="AQ2544">
            <v>0</v>
          </cell>
          <cell r="AR2544">
            <v>0.15045285999999999</v>
          </cell>
          <cell r="AV2544">
            <v>0.15045285999999999</v>
          </cell>
          <cell r="BA2544">
            <v>0.15045285999999999</v>
          </cell>
          <cell r="BB2544" t="e">
            <v>#DIV/0!</v>
          </cell>
          <cell r="BC2544">
            <v>0</v>
          </cell>
          <cell r="BD2544">
            <v>0</v>
          </cell>
          <cell r="BM2544">
            <v>0</v>
          </cell>
          <cell r="BN2544">
            <v>0.32</v>
          </cell>
          <cell r="BR2544">
            <v>0.32</v>
          </cell>
        </row>
        <row r="2545">
          <cell r="F2545">
            <v>6235</v>
          </cell>
          <cell r="G2545" t="str">
            <v>Строительство ВЛ-0,4кВ от Ф-3 ТП-1/783 для обеспечения техприсоединения энергопринимающих устройств земельного участка в с.Овощи Туркменского района</v>
          </cell>
          <cell r="H2545" t="str">
            <v>G_prj_109105_50531</v>
          </cell>
          <cell r="K2545">
            <v>0</v>
          </cell>
          <cell r="L2545">
            <v>3.0225680000000001E-2</v>
          </cell>
          <cell r="P2545">
            <v>3.0225680000000001E-2</v>
          </cell>
          <cell r="V2545">
            <v>3.0225680000000001E-2</v>
          </cell>
          <cell r="W2545" t="e">
            <v>#DIV/0!</v>
          </cell>
          <cell r="AA2545">
            <v>0</v>
          </cell>
          <cell r="AB2545">
            <v>0.13454789</v>
          </cell>
          <cell r="AF2545">
            <v>0.13454789</v>
          </cell>
          <cell r="AL2545">
            <v>0.13454789</v>
          </cell>
          <cell r="AM2545" t="e">
            <v>#DIV/0!</v>
          </cell>
          <cell r="AN2545"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5">
            <v>0</v>
          </cell>
          <cell r="AQ2545">
            <v>0</v>
          </cell>
          <cell r="AR2545">
            <v>0.13454789</v>
          </cell>
          <cell r="AV2545">
            <v>0.13454789</v>
          </cell>
          <cell r="BA2545">
            <v>0.13454789</v>
          </cell>
          <cell r="BB2545" t="e">
            <v>#DIV/0!</v>
          </cell>
          <cell r="BC2545">
            <v>0</v>
          </cell>
          <cell r="BD2545">
            <v>0</v>
          </cell>
          <cell r="BM2545">
            <v>0</v>
          </cell>
          <cell r="BN2545">
            <v>0.19</v>
          </cell>
          <cell r="BR2545">
            <v>0.19</v>
          </cell>
        </row>
        <row r="2546">
          <cell r="F2546">
            <v>6233</v>
          </cell>
          <cell r="G2546" t="str">
            <v xml:space="preserve">Строительство ВЛ-0,4кВ от Ф-3 ТП-3/082 для обеспечения техприсоединения энергопринимающих устройств личного подсобного хозяйства в с.Константиновское </v>
          </cell>
          <cell r="H2546" t="str">
            <v>G_prj_109105_50532</v>
          </cell>
          <cell r="K2546">
            <v>0</v>
          </cell>
          <cell r="L2546">
            <v>2.6602920000000002E-2</v>
          </cell>
          <cell r="P2546">
            <v>1.823292E-2</v>
          </cell>
          <cell r="R2546">
            <v>8.3700000000000007E-3</v>
          </cell>
          <cell r="V2546">
            <v>2.6602920000000002E-2</v>
          </cell>
          <cell r="W2546" t="e">
            <v>#DIV/0!</v>
          </cell>
          <cell r="AA2546">
            <v>0</v>
          </cell>
          <cell r="AB2546">
            <v>4.3853549999999998E-2</v>
          </cell>
          <cell r="AF2546">
            <v>4.3853549999999998E-2</v>
          </cell>
          <cell r="AL2546">
            <v>4.3853549999999998E-2</v>
          </cell>
          <cell r="AM2546" t="e">
            <v>#DIV/0!</v>
          </cell>
          <cell r="AN2546"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6">
            <v>0</v>
          </cell>
          <cell r="AQ2546">
            <v>0</v>
          </cell>
          <cell r="AR2546">
            <v>4.3853549999999998E-2</v>
          </cell>
          <cell r="AV2546">
            <v>4.3853549999999998E-2</v>
          </cell>
          <cell r="BA2546">
            <v>4.3853549999999998E-2</v>
          </cell>
          <cell r="BB2546" t="e">
            <v>#DIV/0!</v>
          </cell>
          <cell r="BC2546">
            <v>0</v>
          </cell>
          <cell r="BD2546">
            <v>0</v>
          </cell>
          <cell r="BM2546">
            <v>0</v>
          </cell>
          <cell r="BN2546">
            <v>0.06</v>
          </cell>
          <cell r="BR2546">
            <v>0.06</v>
          </cell>
        </row>
        <row r="2547">
          <cell r="F2547">
            <v>6240</v>
          </cell>
          <cell r="G2547" t="str">
            <v>Строительство ВЛ-0,4 кВ от ТП-1/268 для тех. присоед в Новоселицком р-не с. Долиновка, 70 м на северо-запад от ориентира жил дом № 66 по ул. Байрамова</v>
          </cell>
          <cell r="H2547" t="str">
            <v>G_prj_109105_50533</v>
          </cell>
          <cell r="K2547">
            <v>0</v>
          </cell>
          <cell r="L2547">
            <v>1.390567E-2</v>
          </cell>
          <cell r="P2547">
            <v>1.295787E-2</v>
          </cell>
          <cell r="R2547">
            <v>9.4780000000000005E-4</v>
          </cell>
          <cell r="V2547">
            <v>1.390567E-2</v>
          </cell>
          <cell r="W2547" t="e">
            <v>#DIV/0!</v>
          </cell>
          <cell r="AA2547">
            <v>0</v>
          </cell>
          <cell r="AB2547">
            <v>4.684899E-2</v>
          </cell>
          <cell r="AF2547">
            <v>4.5906059999999999E-2</v>
          </cell>
          <cell r="AH2547">
            <v>9.4293000000000003E-4</v>
          </cell>
          <cell r="AL2547">
            <v>4.684899E-2</v>
          </cell>
          <cell r="AM2547" t="e">
            <v>#DIV/0!</v>
          </cell>
          <cell r="AN2547"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7">
            <v>0</v>
          </cell>
          <cell r="AQ2547">
            <v>0</v>
          </cell>
          <cell r="AR2547">
            <v>4.684899E-2</v>
          </cell>
          <cell r="AX2547">
            <v>4.684899E-2</v>
          </cell>
          <cell r="BA2547">
            <v>4.684899E-2</v>
          </cell>
          <cell r="BB2547" t="e">
            <v>#DIV/0!</v>
          </cell>
          <cell r="BC2547">
            <v>0</v>
          </cell>
          <cell r="BD2547">
            <v>0</v>
          </cell>
          <cell r="BM2547">
            <v>0</v>
          </cell>
          <cell r="BN2547">
            <v>0.1</v>
          </cell>
          <cell r="BT2547">
            <v>0.1</v>
          </cell>
        </row>
        <row r="2548">
          <cell r="F2548">
            <v>6241</v>
          </cell>
          <cell r="G2548" t="str">
            <v>Строительство ВЛ-0,4 кВ от ТП-4/275 для тех.присоединения в Новоселицком р-не п. Щелкан,30 м от ориентира: пересечение ул. Новая и  ул. Комсомольская</v>
          </cell>
          <cell r="H2548" t="str">
            <v>G_prj_109105_50534</v>
          </cell>
          <cell r="K2548">
            <v>0</v>
          </cell>
          <cell r="L2548">
            <v>1.6003780000000002E-2</v>
          </cell>
          <cell r="P2548">
            <v>1.540848E-2</v>
          </cell>
          <cell r="R2548">
            <v>5.953E-4</v>
          </cell>
          <cell r="V2548">
            <v>1.6003780000000002E-2</v>
          </cell>
          <cell r="W2548" t="e">
            <v>#DIV/0!</v>
          </cell>
          <cell r="AA2548">
            <v>0</v>
          </cell>
          <cell r="AB2548">
            <v>2.9426359999999999E-2</v>
          </cell>
          <cell r="AF2548">
            <v>2.883409E-2</v>
          </cell>
          <cell r="AH2548">
            <v>5.9226999999999999E-4</v>
          </cell>
          <cell r="AL2548">
            <v>2.9426359999999999E-2</v>
          </cell>
          <cell r="AM2548" t="e">
            <v>#DIV/0!</v>
          </cell>
          <cell r="AN2548"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8">
            <v>0</v>
          </cell>
          <cell r="AQ2548">
            <v>0</v>
          </cell>
          <cell r="AR2548">
            <v>2.9426359999999999E-2</v>
          </cell>
          <cell r="AX2548">
            <v>2.9426359999999999E-2</v>
          </cell>
          <cell r="BA2548">
            <v>2.9426359999999999E-2</v>
          </cell>
          <cell r="BB2548" t="e">
            <v>#DIV/0!</v>
          </cell>
          <cell r="BC2548">
            <v>0</v>
          </cell>
          <cell r="BD2548">
            <v>0</v>
          </cell>
          <cell r="BM2548">
            <v>0</v>
          </cell>
          <cell r="BN2548">
            <v>0.03</v>
          </cell>
          <cell r="BT2548">
            <v>0.03</v>
          </cell>
        </row>
        <row r="2549">
          <cell r="F2549">
            <v>6335</v>
          </cell>
          <cell r="G2549" t="str">
            <v>Сроительство отпайки ВЛ-0,4 кВ Ф-118 ПС "Базовая" для осуществления тех.присоединения жилого дома, расположенного в с. Бешпагир ул. Кирова, 24, 24А и 26. Заявители: Семикозова Т.И., Лашина О.Н. и Семкова Н.И. Договора №№ 07\688; 07\689; 07/690 от 20.10.2015г.</v>
          </cell>
          <cell r="H2549" t="str">
            <v>F_stfprj_00006</v>
          </cell>
          <cell r="K2549">
            <v>0</v>
          </cell>
          <cell r="L2549">
            <v>0.1048785</v>
          </cell>
          <cell r="R2549">
            <v>0.1048785</v>
          </cell>
          <cell r="V2549">
            <v>0.1048785</v>
          </cell>
          <cell r="W2549" t="e">
            <v>#DIV/0!</v>
          </cell>
          <cell r="AN2549" t="str">
            <v xml:space="preserve">ФИНАНСИРОВАНИЕ: Выполнение обязательств по договорам поставки. </v>
          </cell>
        </row>
        <row r="2550">
          <cell r="F2550">
            <v>6336</v>
          </cell>
          <cell r="G2550" t="str">
            <v>Сроительство отпайки ВЛ-0,4 кВФ-157 ПС "Пригородная" для осуществления тех.присоединения жилого дома, расположенного в  с. Татарка ул. Красноармейская, 5/4, 5/3 и 5/2. Заявители: Гайдуков С.Н., Болтенко И.М., Татаренко В.Т. Договора №№ 07\691; 07\692; 07/693 от 20.10.2015г</v>
          </cell>
          <cell r="H2550" t="str">
            <v>F_stfprj_00006</v>
          </cell>
          <cell r="K2550">
            <v>0</v>
          </cell>
          <cell r="L2550">
            <v>0.1058964</v>
          </cell>
          <cell r="R2550">
            <v>0.1058964</v>
          </cell>
          <cell r="V2550">
            <v>0.1058964</v>
          </cell>
          <cell r="W2550" t="e">
            <v>#DIV/0!</v>
          </cell>
          <cell r="AN2550" t="str">
            <v xml:space="preserve">ФИНАНСИРОВАНИЕ: Выполнение обязательств по договорам поставки. </v>
          </cell>
        </row>
        <row r="2551">
          <cell r="F2551">
            <v>6369</v>
          </cell>
          <cell r="G2551" t="str">
            <v>Сроительство отпайки ВЛ-0,4 кВ Ф-210 ПС "Радиозавод" для осуществления тех.присоединения жилого дома, расположенного в  г. Михайловск ул. Ишкова 252 и 252/1. Заявитель Кожевников А.В. Договора №№ 07\683; 07\684 от 20.10.2015г.</v>
          </cell>
          <cell r="H2551" t="str">
            <v>F_stfprj_00006</v>
          </cell>
          <cell r="K2551">
            <v>0</v>
          </cell>
          <cell r="L2551">
            <v>8.6399699999999996E-2</v>
          </cell>
          <cell r="R2551">
            <v>8.6399699999999996E-2</v>
          </cell>
          <cell r="V2551">
            <v>8.6399699999999996E-2</v>
          </cell>
          <cell r="W2551" t="e">
            <v>#DIV/0!</v>
          </cell>
          <cell r="AN2551" t="str">
            <v xml:space="preserve">ФИНАНСИРОВАНИЕ: Выполнение обязательств по договорам поставки. </v>
          </cell>
        </row>
        <row r="2552">
          <cell r="F2552">
            <v>6308</v>
          </cell>
          <cell r="G2552" t="str">
            <v>Строительство ВЛ-0,4кВ от Ф-2 ТП-12/035 для обеспечения технологического присоединения энергопринимающих устройств здания в с.Гофицкое Петровского рай</v>
          </cell>
          <cell r="H2552" t="str">
            <v>F_stfprj_00006</v>
          </cell>
          <cell r="K2552">
            <v>0</v>
          </cell>
          <cell r="L2552">
            <v>1.5212E-2</v>
          </cell>
          <cell r="R2552">
            <v>1.5212E-2</v>
          </cell>
          <cell r="V2552">
            <v>1.5212E-2</v>
          </cell>
          <cell r="W2552" t="e">
            <v>#DIV/0!</v>
          </cell>
          <cell r="AA2552">
            <v>0</v>
          </cell>
          <cell r="AB2552">
            <v>3.7336309999999998E-2</v>
          </cell>
          <cell r="AH2552">
            <v>3.7336309999999998E-2</v>
          </cell>
          <cell r="AL2552">
            <v>3.7336309999999998E-2</v>
          </cell>
          <cell r="AM2552" t="e">
            <v>#DIV/0!</v>
          </cell>
          <cell r="AN255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2">
            <v>0</v>
          </cell>
          <cell r="AQ2552">
            <v>0</v>
          </cell>
          <cell r="AR2552">
            <v>3.7336309999999998E-2</v>
          </cell>
          <cell r="AX2552">
            <v>3.7336309999999998E-2</v>
          </cell>
          <cell r="BC2552">
            <v>0</v>
          </cell>
          <cell r="BD2552">
            <v>0</v>
          </cell>
          <cell r="BM2552">
            <v>0</v>
          </cell>
          <cell r="BN2552">
            <v>0.09</v>
          </cell>
          <cell r="BT2552">
            <v>0.09</v>
          </cell>
        </row>
        <row r="2553">
          <cell r="F2553">
            <v>6276</v>
          </cell>
          <cell r="G2553" t="str">
            <v>Строительство ВЛ-0,4кВ от Ф-2 ТП-17/033 для обеспечения тех. присоединения энергопринимающих устройств жилого дома в с.Ореховка Петровского района</v>
          </cell>
          <cell r="H2553" t="str">
            <v>F_stfprj_00006</v>
          </cell>
          <cell r="K2553">
            <v>0</v>
          </cell>
          <cell r="L2553">
            <v>5.7080999999999998E-3</v>
          </cell>
          <cell r="R2553">
            <v>5.7080999999999998E-3</v>
          </cell>
          <cell r="V2553">
            <v>5.7080999999999998E-3</v>
          </cell>
          <cell r="W2553" t="e">
            <v>#DIV/0!</v>
          </cell>
          <cell r="AA2553">
            <v>0</v>
          </cell>
          <cell r="AB2553">
            <v>2.10148E-2</v>
          </cell>
          <cell r="AH2553">
            <v>2.10148E-2</v>
          </cell>
          <cell r="AL2553">
            <v>2.10148E-2</v>
          </cell>
          <cell r="AM2553" t="e">
            <v>#DIV/0!</v>
          </cell>
          <cell r="AN2553"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3">
            <v>0</v>
          </cell>
          <cell r="AQ2553">
            <v>0</v>
          </cell>
          <cell r="AR2553">
            <v>2.10148E-2</v>
          </cell>
          <cell r="AX2553">
            <v>2.10148E-2</v>
          </cell>
          <cell r="BC2553">
            <v>0</v>
          </cell>
          <cell r="BD2553">
            <v>0</v>
          </cell>
          <cell r="BM2553">
            <v>0</v>
          </cell>
          <cell r="BN2553">
            <v>0.09</v>
          </cell>
          <cell r="BT2553">
            <v>0.09</v>
          </cell>
        </row>
        <row r="2554">
          <cell r="F2554">
            <v>6317</v>
          </cell>
          <cell r="G2554" t="str">
            <v>Строительство ВЛ-0,4кВ от Ф-2 ТП-26/425 для обеспечения технологического присоединения энергопринимающих устройств здания в а.Эдельбай Благ-го района</v>
          </cell>
          <cell r="H2554" t="str">
            <v>F_stfprj_00006</v>
          </cell>
          <cell r="K2554">
            <v>0</v>
          </cell>
          <cell r="L2554">
            <v>3.3656499999999999E-2</v>
          </cell>
          <cell r="R2554">
            <v>3.3656499999999999E-2</v>
          </cell>
          <cell r="V2554">
            <v>3.3656499999999999E-2</v>
          </cell>
          <cell r="W2554" t="e">
            <v>#DIV/0!</v>
          </cell>
          <cell r="AA2554">
            <v>0</v>
          </cell>
          <cell r="AB2554">
            <v>9.3701789999999993E-2</v>
          </cell>
          <cell r="AH2554">
            <v>9.3701789999999993E-2</v>
          </cell>
          <cell r="AL2554">
            <v>9.3701789999999993E-2</v>
          </cell>
          <cell r="AM2554" t="e">
            <v>#DIV/0!</v>
          </cell>
          <cell r="AN2554"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4">
            <v>0</v>
          </cell>
          <cell r="AQ2554">
            <v>0</v>
          </cell>
          <cell r="AR2554">
            <v>9.3701789999999993E-2</v>
          </cell>
          <cell r="AX2554">
            <v>9.3701789999999993E-2</v>
          </cell>
          <cell r="BC2554">
            <v>0</v>
          </cell>
          <cell r="BD2554">
            <v>0</v>
          </cell>
          <cell r="BM2554">
            <v>0</v>
          </cell>
          <cell r="BN2554">
            <v>0.13600000000000001</v>
          </cell>
          <cell r="BT2554">
            <v>0.13600000000000001</v>
          </cell>
        </row>
        <row r="2555">
          <cell r="F2555">
            <v>6312</v>
          </cell>
          <cell r="G2555" t="str">
            <v>Строит. ВЛ-0,4 от ТП-700/101 для обесп.тех.прис.энергоприн.устройств объекта цифр.телевещания пос.Урожайный, 118 м от жил.дома №36 по ул.Мичурина</v>
          </cell>
          <cell r="H2555" t="str">
            <v>F_stfprj_00006</v>
          </cell>
          <cell r="K2555">
            <v>0</v>
          </cell>
          <cell r="L2555">
            <v>2.0698500000000002E-2</v>
          </cell>
          <cell r="R2555">
            <v>2.0698500000000002E-2</v>
          </cell>
          <cell r="V2555">
            <v>2.0698500000000002E-2</v>
          </cell>
          <cell r="W2555" t="e">
            <v>#DIV/0!</v>
          </cell>
          <cell r="AA2555">
            <v>0</v>
          </cell>
          <cell r="AB2555">
            <v>7.5952679999999995E-2</v>
          </cell>
          <cell r="AH2555">
            <v>7.5952679999999995E-2</v>
          </cell>
          <cell r="AL2555">
            <v>7.5952679999999995E-2</v>
          </cell>
          <cell r="AM2555" t="e">
            <v>#DIV/0!</v>
          </cell>
          <cell r="AN2555"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5">
            <v>7.5952679999999995E-2</v>
          </cell>
          <cell r="AQ2555">
            <v>0</v>
          </cell>
          <cell r="AR2555">
            <v>0</v>
          </cell>
          <cell r="BC2555">
            <v>0</v>
          </cell>
          <cell r="BD2555">
            <v>0</v>
          </cell>
          <cell r="BM2555">
            <v>0</v>
          </cell>
          <cell r="BN2555">
            <v>0</v>
          </cell>
        </row>
        <row r="2556">
          <cell r="F2556">
            <v>6310</v>
          </cell>
          <cell r="G2556" t="str">
            <v>Стр-во ВЛ-0,4кВ от ТП-158/162 для осущ. тех. присоединения энергопринимающих устройств жил. дома в Предгорном р-оне, п. Железноводский, ул. Советская</v>
          </cell>
          <cell r="H2556" t="str">
            <v>F_stfprj_00006</v>
          </cell>
          <cell r="K2556">
            <v>0</v>
          </cell>
          <cell r="L2556">
            <v>0.20807800000000001</v>
          </cell>
          <cell r="R2556">
            <v>0.20807800000000001</v>
          </cell>
          <cell r="V2556">
            <v>0.20807800000000001</v>
          </cell>
          <cell r="W2556" t="e">
            <v>#DIV/0!</v>
          </cell>
          <cell r="AA2556">
            <v>0</v>
          </cell>
          <cell r="AB2556">
            <v>0.29763719</v>
          </cell>
          <cell r="AH2556">
            <v>0.29763719</v>
          </cell>
          <cell r="AL2556">
            <v>0.29763719</v>
          </cell>
          <cell r="AM2556" t="e">
            <v>#DIV/0!</v>
          </cell>
          <cell r="AN2556"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6">
            <v>0.29763719</v>
          </cell>
          <cell r="AQ2556">
            <v>0</v>
          </cell>
          <cell r="AR2556">
            <v>0</v>
          </cell>
          <cell r="BC2556">
            <v>0</v>
          </cell>
          <cell r="BD2556">
            <v>0</v>
          </cell>
          <cell r="BM2556">
            <v>0</v>
          </cell>
          <cell r="BN2556">
            <v>0</v>
          </cell>
        </row>
        <row r="2557">
          <cell r="F2557">
            <v>6324</v>
          </cell>
          <cell r="G2557" t="str">
            <v>Строит. ВЛ-0,4кВ от ТП-2/198 для обесп.тех.прис.энерг.устройств объекта цифр.телевещ,Андроповский р-н,с.Янкуль, 50м на юг от базовой станции ПАО "МТС"</v>
          </cell>
          <cell r="H2557" t="str">
            <v>F_stfprj_00006</v>
          </cell>
          <cell r="K2557">
            <v>0</v>
          </cell>
          <cell r="L2557">
            <v>9.4479999999999998E-3</v>
          </cell>
          <cell r="R2557">
            <v>9.4479999999999998E-3</v>
          </cell>
          <cell r="V2557">
            <v>9.4479999999999998E-3</v>
          </cell>
          <cell r="W2557" t="e">
            <v>#DIV/0!</v>
          </cell>
          <cell r="AA2557">
            <v>0</v>
          </cell>
          <cell r="AB2557">
            <v>4.3541040000000003E-2</v>
          </cell>
          <cell r="AH2557">
            <v>4.3541040000000003E-2</v>
          </cell>
          <cell r="AL2557">
            <v>4.3541040000000003E-2</v>
          </cell>
          <cell r="AM2557" t="e">
            <v>#DIV/0!</v>
          </cell>
          <cell r="AN2557"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7">
            <v>0</v>
          </cell>
          <cell r="AQ2557">
            <v>0</v>
          </cell>
          <cell r="AR2557">
            <v>4.3541040000000003E-2</v>
          </cell>
          <cell r="AX2557">
            <v>4.3541040000000003E-2</v>
          </cell>
          <cell r="BC2557">
            <v>0</v>
          </cell>
          <cell r="BD2557">
            <v>0</v>
          </cell>
          <cell r="BM2557">
            <v>0</v>
          </cell>
          <cell r="BN2557">
            <v>0.08</v>
          </cell>
          <cell r="BT2557">
            <v>0.08</v>
          </cell>
        </row>
        <row r="2558">
          <cell r="F2558">
            <v>6323</v>
          </cell>
          <cell r="G2558" t="str">
            <v>Строит. ВЛ-0,4кВ от ТП-59/107 для осущ.тех.прис.энергоприн.устройств строит.площадки жил.дома Предгорный р-он, ст. Бекешевская, ул.Октябрьская, № 10а</v>
          </cell>
          <cell r="H2558" t="str">
            <v>F_stfprj_00006</v>
          </cell>
          <cell r="K2558">
            <v>0</v>
          </cell>
          <cell r="L2558">
            <v>1.03456E-2</v>
          </cell>
          <cell r="R2558">
            <v>1.03456E-2</v>
          </cell>
          <cell r="V2558">
            <v>1.03456E-2</v>
          </cell>
          <cell r="W2558" t="e">
            <v>#DIV/0!</v>
          </cell>
          <cell r="AA2558">
            <v>0</v>
          </cell>
          <cell r="AB2558">
            <v>9.6710130000000005E-2</v>
          </cell>
          <cell r="AH2558">
            <v>9.6710130000000005E-2</v>
          </cell>
          <cell r="AL2558">
            <v>9.6710130000000005E-2</v>
          </cell>
          <cell r="AM2558" t="e">
            <v>#DIV/0!</v>
          </cell>
          <cell r="AN255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8">
            <v>9.6710130000000005E-2</v>
          </cell>
          <cell r="AQ2558">
            <v>0</v>
          </cell>
          <cell r="AR2558">
            <v>0</v>
          </cell>
          <cell r="BC2558">
            <v>0</v>
          </cell>
          <cell r="BD2558">
            <v>0</v>
          </cell>
          <cell r="BM2558">
            <v>0</v>
          </cell>
          <cell r="BN2558">
            <v>0</v>
          </cell>
        </row>
        <row r="2559">
          <cell r="F2559">
            <v>6325</v>
          </cell>
          <cell r="G2559" t="str">
            <v>Строит.ВЛ-0,4кВ от ТП-1128/117 для осущ.тех.прис.энергоприн.устройств строит.площадок жил.домов Предгорный р-н, п.Нежинский,ул.Семейная,ул.60 л.Победы</v>
          </cell>
          <cell r="H2559" t="str">
            <v>F_stfprj_00006</v>
          </cell>
          <cell r="K2559">
            <v>0</v>
          </cell>
          <cell r="L2559">
            <v>7.8571699999999994E-2</v>
          </cell>
          <cell r="R2559">
            <v>7.8571699999999994E-2</v>
          </cell>
          <cell r="V2559">
            <v>7.8571699999999994E-2</v>
          </cell>
          <cell r="W2559" t="e">
            <v>#DIV/0!</v>
          </cell>
          <cell r="AA2559">
            <v>0</v>
          </cell>
          <cell r="AB2559">
            <v>0.35356985000000002</v>
          </cell>
          <cell r="AH2559">
            <v>0.35356985000000002</v>
          </cell>
          <cell r="AL2559">
            <v>0.35356985000000002</v>
          </cell>
          <cell r="AM2559" t="e">
            <v>#DIV/0!</v>
          </cell>
          <cell r="AN2559"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9">
            <v>0.35356985000000002</v>
          </cell>
          <cell r="AQ2559">
            <v>0</v>
          </cell>
          <cell r="AR2559">
            <v>0</v>
          </cell>
          <cell r="BC2559">
            <v>0</v>
          </cell>
          <cell r="BD2559">
            <v>0</v>
          </cell>
          <cell r="BM2559">
            <v>0</v>
          </cell>
          <cell r="BN2559">
            <v>0</v>
          </cell>
        </row>
        <row r="2560">
          <cell r="F2560">
            <v>6309</v>
          </cell>
          <cell r="G2560" t="str">
            <v>Строительство ВЛ-0,4кВ от ТП-1173/162 для обеспечения тех. присоединения энергопринимающих устройств жил. домов, в с.Новоблагодарное, ул  Славянская</v>
          </cell>
          <cell r="H2560" t="str">
            <v>F_stfprj_00006</v>
          </cell>
          <cell r="K2560">
            <v>0</v>
          </cell>
          <cell r="L2560">
            <v>2.0055E-2</v>
          </cell>
          <cell r="R2560">
            <v>2.0055E-2</v>
          </cell>
          <cell r="V2560">
            <v>2.0055E-2</v>
          </cell>
          <cell r="W2560" t="e">
            <v>#DIV/0!</v>
          </cell>
          <cell r="AA2560">
            <v>0</v>
          </cell>
          <cell r="AB2560">
            <v>0.17925621999999999</v>
          </cell>
          <cell r="AH2560">
            <v>0.17925621999999999</v>
          </cell>
          <cell r="AL2560">
            <v>0.17925621999999999</v>
          </cell>
          <cell r="AM2560" t="e">
            <v>#DIV/0!</v>
          </cell>
          <cell r="AN2560"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0">
            <v>0.17925621999999999</v>
          </cell>
          <cell r="AQ2560">
            <v>0</v>
          </cell>
          <cell r="AR2560">
            <v>0</v>
          </cell>
          <cell r="BC2560">
            <v>0</v>
          </cell>
          <cell r="BD2560">
            <v>0</v>
          </cell>
          <cell r="BM2560">
            <v>0</v>
          </cell>
          <cell r="BN2560">
            <v>0</v>
          </cell>
        </row>
        <row r="2561">
          <cell r="F2561">
            <v>6178</v>
          </cell>
          <cell r="G2561" t="str">
            <v>Строительство участка ЛЭП 0,4 кВ от ТП-9/264 ф-2 для техприсоединения энергоприн.устройств жилого дома по ул.Южная,9 в с.Ключевское Труновского района</v>
          </cell>
          <cell r="H2561" t="str">
            <v>G_prj_109105_50429</v>
          </cell>
          <cell r="K2561">
            <v>0</v>
          </cell>
          <cell r="L2561">
            <v>6.2011899999999997E-3</v>
          </cell>
          <cell r="N2561">
            <v>6.2011899999999997E-3</v>
          </cell>
          <cell r="V2561">
            <v>6.2011899999999997E-3</v>
          </cell>
          <cell r="W2561" t="e">
            <v>#DIV/0!</v>
          </cell>
          <cell r="AA2561">
            <v>0</v>
          </cell>
          <cell r="AB2561">
            <v>0.1040606</v>
          </cell>
          <cell r="AD2561">
            <v>0.1040606</v>
          </cell>
          <cell r="AL2561">
            <v>0.1040606</v>
          </cell>
          <cell r="AM2561" t="e">
            <v>#DIV/0!</v>
          </cell>
          <cell r="AN2561"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1">
            <v>0</v>
          </cell>
          <cell r="AQ2561">
            <v>0</v>
          </cell>
          <cell r="AR2561">
            <v>0.1040606</v>
          </cell>
          <cell r="AT2561">
            <v>0.1040606</v>
          </cell>
          <cell r="BA2561">
            <v>0.1040606</v>
          </cell>
          <cell r="BB2561" t="e">
            <v>#DIV/0!</v>
          </cell>
          <cell r="BC2561">
            <v>0</v>
          </cell>
          <cell r="BD2561">
            <v>0</v>
          </cell>
          <cell r="BM2561">
            <v>0</v>
          </cell>
          <cell r="BN2561">
            <v>0.41799999999999998</v>
          </cell>
          <cell r="BP2561">
            <v>0.41799999999999998</v>
          </cell>
        </row>
        <row r="2562">
          <cell r="F2562">
            <v>6314</v>
          </cell>
          <cell r="G2562" t="str">
            <v>Строит.ТП-10/0,4кВ для обесп.тех.прис.строит.площ.в Предгорном р-не,Тельмановский с/с, 2115 км на юго-запад от пересеч. ул.Центральная и ул. Урожайная</v>
          </cell>
          <cell r="H2562" t="str">
            <v>F_stfprj_00006</v>
          </cell>
          <cell r="K2562">
            <v>0</v>
          </cell>
          <cell r="L2562">
            <v>2.0172599999999999E-2</v>
          </cell>
          <cell r="R2562">
            <v>2.0172599999999999E-2</v>
          </cell>
          <cell r="W2562" t="str">
            <v>-</v>
          </cell>
          <cell r="AA2562">
            <v>0</v>
          </cell>
          <cell r="AB2562">
            <v>0.21816669999999999</v>
          </cell>
          <cell r="AH2562">
            <v>0.21816669999999999</v>
          </cell>
          <cell r="AL2562">
            <v>0.21816669999999999</v>
          </cell>
          <cell r="AM2562" t="e">
            <v>#DIV/0!</v>
          </cell>
          <cell r="AN256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2">
            <v>0</v>
          </cell>
          <cell r="AQ2562">
            <v>0</v>
          </cell>
          <cell r="AR2562">
            <v>0.21816669999999999</v>
          </cell>
          <cell r="AX2562">
            <v>0.21816669999999999</v>
          </cell>
          <cell r="BB2562" t="str">
            <v>-</v>
          </cell>
          <cell r="BC2562">
            <v>0</v>
          </cell>
          <cell r="BD2562">
            <v>2.5000000000000001E-2</v>
          </cell>
          <cell r="BJ2562">
            <v>2.5000000000000001E-2</v>
          </cell>
          <cell r="BM2562">
            <v>0</v>
          </cell>
          <cell r="BN2562">
            <v>0</v>
          </cell>
        </row>
        <row r="2563">
          <cell r="F2563">
            <v>694</v>
          </cell>
          <cell r="G2563" t="str">
            <v xml:space="preserve">Реконструкция  ВЛ-10 кВ Ф-344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v>
          </cell>
          <cell r="H2563" t="str">
            <v>F_prj_109105_11900</v>
          </cell>
          <cell r="K2563">
            <v>0</v>
          </cell>
          <cell r="L2563">
            <v>8.0527920000000003E-2</v>
          </cell>
          <cell r="N2563">
            <v>8.0527920000000003E-2</v>
          </cell>
          <cell r="V2563">
            <v>8.0527920000000003E-2</v>
          </cell>
          <cell r="W2563" t="e">
            <v>#DIV/0!</v>
          </cell>
          <cell r="AA2563">
            <v>0</v>
          </cell>
          <cell r="AB2563">
            <v>0</v>
          </cell>
          <cell r="AK2563">
            <v>0</v>
          </cell>
          <cell r="AL2563">
            <v>0</v>
          </cell>
          <cell r="AM2563" t="e">
            <v>#DIV/0!</v>
          </cell>
          <cell r="AN2563" t="str">
            <v>ФИНАНСИРОВАНИЕ: Погашение Кт задолженности по договорам поставки</v>
          </cell>
          <cell r="AO2563">
            <v>0</v>
          </cell>
          <cell r="AQ2563">
            <v>0</v>
          </cell>
          <cell r="AR2563">
            <v>0</v>
          </cell>
          <cell r="BA2563">
            <v>0</v>
          </cell>
          <cell r="BB2563" t="e">
            <v>#DIV/0!</v>
          </cell>
          <cell r="BC2563">
            <v>0</v>
          </cell>
          <cell r="BD2563">
            <v>0</v>
          </cell>
          <cell r="BM2563">
            <v>0</v>
          </cell>
          <cell r="BN2563">
            <v>0</v>
          </cell>
        </row>
        <row r="2564">
          <cell r="F2564">
            <v>6204</v>
          </cell>
          <cell r="G2564" t="str">
            <v>Реконструкция ВЛ - 10 кВ Ф- 132 (установка доп. КТПМ - 1296/132 от ПС "Подгорная") в ст.Подгорная Георгиевского  района</v>
          </cell>
          <cell r="H2564" t="str">
            <v>G_prj_109105_50437</v>
          </cell>
          <cell r="K2564">
            <v>0</v>
          </cell>
          <cell r="L2564">
            <v>0</v>
          </cell>
          <cell r="V2564">
            <v>0</v>
          </cell>
          <cell r="W2564" t="e">
            <v>#DIV/0!</v>
          </cell>
          <cell r="Z2564">
            <v>0.46386636999999997</v>
          </cell>
          <cell r="AA2564">
            <v>0</v>
          </cell>
          <cell r="AB2564">
            <v>0</v>
          </cell>
          <cell r="AL2564">
            <v>0</v>
          </cell>
          <cell r="AM2564" t="e">
            <v>#DIV/0!</v>
          </cell>
          <cell r="AN2564" t="str">
            <v>Ввод:    Объект выполнен в декабре 2015. Рабочая и разрешительная документация оформлена  в марте 2016</v>
          </cell>
          <cell r="AO2564">
            <v>0</v>
          </cell>
          <cell r="AQ2564">
            <v>0</v>
          </cell>
          <cell r="AR2564">
            <v>0.46386636999999997</v>
          </cell>
          <cell r="AT2564">
            <v>0.46386636999999997</v>
          </cell>
          <cell r="BA2564">
            <v>0.46386636999999997</v>
          </cell>
          <cell r="BB2564" t="e">
            <v>#DIV/0!</v>
          </cell>
          <cell r="BC2564">
            <v>0</v>
          </cell>
          <cell r="BD2564">
            <v>0.16</v>
          </cell>
          <cell r="BF2564">
            <v>0.16</v>
          </cell>
          <cell r="BM2564">
            <v>0</v>
          </cell>
          <cell r="BN2564">
            <v>0.68</v>
          </cell>
          <cell r="BP2564">
            <v>0.68</v>
          </cell>
        </row>
        <row r="2565">
          <cell r="F2565">
            <v>459</v>
          </cell>
          <cell r="G2565" t="str">
            <v>Реконструкция ВЛ 10 кВ  Ф-227 (установка доп. ТП для разгрузки ТП-7/227 в с. Найденовское Изобильненского района, строительство ВЛ-10 (0,05 км),  строительство ВЛ-0,4 (0,05км) для переподключения н/в Ф-2 от ТП-7/227 на проектируемую ТП)</v>
          </cell>
          <cell r="H2565" t="str">
            <v>E_prj_109105_11768</v>
          </cell>
          <cell r="K2565">
            <v>0</v>
          </cell>
          <cell r="L2565">
            <v>0.15973034000000003</v>
          </cell>
          <cell r="N2565">
            <v>0.13356379000000002</v>
          </cell>
          <cell r="P2565">
            <v>1.2639050000000001E-2</v>
          </cell>
          <cell r="R2565">
            <v>1.35275E-2</v>
          </cell>
          <cell r="V2565">
            <v>0.15973034000000003</v>
          </cell>
          <cell r="W2565" t="e">
            <v>#DIV/0!</v>
          </cell>
          <cell r="Z2565">
            <v>0.41855476000000003</v>
          </cell>
          <cell r="AA2565">
            <v>0</v>
          </cell>
          <cell r="AB2565">
            <v>3.6674180000000001E-2</v>
          </cell>
          <cell r="AD2565">
            <v>1.050479E-2</v>
          </cell>
          <cell r="AF2565">
            <v>1.2639050000000001E-2</v>
          </cell>
          <cell r="AH2565">
            <v>1.353034E-2</v>
          </cell>
          <cell r="AL2565">
            <v>3.6674180000000001E-2</v>
          </cell>
          <cell r="AM2565" t="e">
            <v>#DIV/0!</v>
          </cell>
          <cell r="AN2565" t="str">
            <v>Освоение:отнесение прочих затрат  (%). ФИНАНСИРОВАНИЕ: Погашение Кт задолженности по договорам поставки.Начисление % за  использование кредитных средств</v>
          </cell>
          <cell r="AO2565">
            <v>0.45522894000000003</v>
          </cell>
          <cell r="AQ2565">
            <v>0</v>
          </cell>
          <cell r="AR2565">
            <v>0</v>
          </cell>
          <cell r="BA2565">
            <v>0</v>
          </cell>
          <cell r="BB2565" t="e">
            <v>#DIV/0!</v>
          </cell>
          <cell r="BC2565">
            <v>0</v>
          </cell>
          <cell r="BD2565">
            <v>0</v>
          </cell>
          <cell r="BM2565">
            <v>0</v>
          </cell>
          <cell r="BN2565">
            <v>0</v>
          </cell>
        </row>
        <row r="2566">
          <cell r="F2566">
            <v>5581</v>
          </cell>
          <cell r="G2566" t="str">
            <v>Реконструкция ВЛ 10 кВ (Установка доп.ТП 160 кВА для разгрузки КТП 1681/394) от ПС "Очистные сооружения" в с.Краснокумском Георгиевского района)</v>
          </cell>
          <cell r="H2566" t="str">
            <v>G_prj_109105_49135</v>
          </cell>
          <cell r="K2566">
            <v>0</v>
          </cell>
          <cell r="L2566">
            <v>0</v>
          </cell>
          <cell r="V2566">
            <v>0</v>
          </cell>
          <cell r="W2566" t="e">
            <v>#DIV/0!</v>
          </cell>
          <cell r="Z2566">
            <v>0.20480044</v>
          </cell>
          <cell r="AA2566">
            <v>0</v>
          </cell>
          <cell r="AB2566">
            <v>0</v>
          </cell>
          <cell r="AL2566">
            <v>0</v>
          </cell>
          <cell r="AM2566" t="e">
            <v>#DIV/0!</v>
          </cell>
          <cell r="AN2566" t="str">
            <v>Ввод:    Объект выполнен в декабре 2015. Рабочая и разрешительная документация оформлена  в марте 2016</v>
          </cell>
          <cell r="AO2566">
            <v>0</v>
          </cell>
          <cell r="AQ2566">
            <v>0</v>
          </cell>
          <cell r="AR2566">
            <v>0.20480044</v>
          </cell>
          <cell r="AT2566">
            <v>0.20480044</v>
          </cell>
          <cell r="BA2566">
            <v>0.20480044</v>
          </cell>
          <cell r="BB2566" t="e">
            <v>#DIV/0!</v>
          </cell>
          <cell r="BC2566">
            <v>0</v>
          </cell>
          <cell r="BD2566">
            <v>0.16</v>
          </cell>
          <cell r="BF2566">
            <v>0.16</v>
          </cell>
          <cell r="BM2566">
            <v>0</v>
          </cell>
          <cell r="BN2566">
            <v>0</v>
          </cell>
        </row>
        <row r="2567">
          <cell r="F2567">
            <v>460</v>
          </cell>
          <cell r="G2567" t="str">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ell>
          <cell r="H2567" t="str">
            <v>E_prj_109105_11769</v>
          </cell>
          <cell r="K2567">
            <v>0</v>
          </cell>
          <cell r="L2567">
            <v>2.4132000000000001E-2</v>
          </cell>
          <cell r="N2567">
            <v>2.4132000000000001E-2</v>
          </cell>
          <cell r="V2567">
            <v>2.4132000000000001E-2</v>
          </cell>
          <cell r="W2567" t="e">
            <v>#DIV/0!</v>
          </cell>
          <cell r="AA2567">
            <v>0</v>
          </cell>
          <cell r="AB2567">
            <v>0</v>
          </cell>
          <cell r="AK2567">
            <v>0</v>
          </cell>
          <cell r="AL2567">
            <v>0</v>
          </cell>
          <cell r="AM2567" t="e">
            <v>#DIV/0!</v>
          </cell>
          <cell r="AN2567" t="str">
            <v>ФИНАНСИРОВАНИЕ: Погашение Кт задолженности по договорам поставки</v>
          </cell>
          <cell r="AO2567">
            <v>0</v>
          </cell>
          <cell r="AQ2567">
            <v>0</v>
          </cell>
          <cell r="AR2567">
            <v>0</v>
          </cell>
          <cell r="BA2567">
            <v>0</v>
          </cell>
          <cell r="BB2567" t="e">
            <v>#DIV/0!</v>
          </cell>
          <cell r="BC2567">
            <v>0</v>
          </cell>
          <cell r="BD2567">
            <v>0</v>
          </cell>
          <cell r="BM2567">
            <v>0</v>
          </cell>
          <cell r="BN2567">
            <v>0</v>
          </cell>
        </row>
        <row r="2568">
          <cell r="F2568">
            <v>461</v>
          </cell>
          <cell r="G2568" t="str">
            <v>Реконструкция ВЛ 10 кВ от Ф-184 ( установкой доп ТП 10/0,4 для разгрузки ТП-   /184 в ст.Расшеватская Александровского района, стр-во ВЛ 10 кВ - 0,05 км, Реконструкция ВЛ 0,4 кВ присоединяемой к прэктируемой ТП 10/0,4 ).</v>
          </cell>
          <cell r="H2568" t="str">
            <v>E_prj_109105_11770</v>
          </cell>
          <cell r="K2568">
            <v>0</v>
          </cell>
          <cell r="L2568">
            <v>0.123059</v>
          </cell>
          <cell r="N2568">
            <v>0.123059</v>
          </cell>
          <cell r="V2568">
            <v>0.123059</v>
          </cell>
          <cell r="W2568" t="e">
            <v>#DIV/0!</v>
          </cell>
          <cell r="AA2568">
            <v>0</v>
          </cell>
          <cell r="AB2568">
            <v>0</v>
          </cell>
          <cell r="AK2568">
            <v>0</v>
          </cell>
          <cell r="AL2568">
            <v>0</v>
          </cell>
          <cell r="AM2568" t="e">
            <v>#DIV/0!</v>
          </cell>
          <cell r="AN2568" t="str">
            <v>ФИНАНСИРОВАНИЕ: Погашение Кт задолженности по договорам поставки</v>
          </cell>
          <cell r="AO2568">
            <v>0</v>
          </cell>
          <cell r="AQ2568">
            <v>0</v>
          </cell>
          <cell r="AR2568">
            <v>0</v>
          </cell>
          <cell r="BA2568">
            <v>0</v>
          </cell>
          <cell r="BB2568" t="e">
            <v>#DIV/0!</v>
          </cell>
          <cell r="BC2568">
            <v>0</v>
          </cell>
          <cell r="BD2568">
            <v>0</v>
          </cell>
          <cell r="BM2568">
            <v>0</v>
          </cell>
          <cell r="BN2568">
            <v>0</v>
          </cell>
        </row>
        <row r="2569">
          <cell r="F2569">
            <v>6327</v>
          </cell>
          <cell r="G2569" t="str">
            <v xml:space="preserve">«Реконструкция ВЛ-10 кВ Ф-360 от ПС «ЖБИ» (Установка  доп. МТП-5158/360 для разгрузки КТП-5013/360) в х. Михайловском  Советского района» </v>
          </cell>
          <cell r="H2569" t="str">
            <v>G_stf00059</v>
          </cell>
          <cell r="K2569">
            <v>0</v>
          </cell>
          <cell r="L2569">
            <v>1.49213E-2</v>
          </cell>
          <cell r="R2569">
            <v>1.49213E-2</v>
          </cell>
          <cell r="V2569">
            <v>1.49213E-2</v>
          </cell>
          <cell r="W2569" t="e">
            <v>#DIV/0!</v>
          </cell>
          <cell r="AN2569" t="str">
            <v>ФИНАНСИРОВАНИЕ: Выполнение обязательств по договорам поставки</v>
          </cell>
        </row>
        <row r="2570">
          <cell r="F2570">
            <v>5582</v>
          </cell>
          <cell r="G2570" t="str">
            <v>Реконструкция ВЛ-10 кВ Ф-311 от ПС "Бурунная" (Установка доп.МТП для разгрузки ТП-3742/311) в п.Мирный Курского района</v>
          </cell>
          <cell r="H2570" t="str">
            <v>G_prj_109105_46755</v>
          </cell>
          <cell r="K2570">
            <v>0</v>
          </cell>
          <cell r="L2570">
            <v>0</v>
          </cell>
          <cell r="V2570">
            <v>0</v>
          </cell>
          <cell r="W2570" t="e">
            <v>#DIV/0!</v>
          </cell>
          <cell r="Z2570">
            <v>0.23509031999999999</v>
          </cell>
          <cell r="AA2570">
            <v>0</v>
          </cell>
          <cell r="AB2570">
            <v>0</v>
          </cell>
          <cell r="AL2570">
            <v>0</v>
          </cell>
          <cell r="AM2570" t="e">
            <v>#DIV/0!</v>
          </cell>
          <cell r="AN2570" t="str">
            <v>Ввод:    Объект выполнен в декабре 2015. Рабочая и разрешительная документация оформлена  в марте 2016</v>
          </cell>
          <cell r="AO2570">
            <v>0</v>
          </cell>
          <cell r="AQ2570">
            <v>0</v>
          </cell>
          <cell r="AR2570">
            <v>0.23509031999999999</v>
          </cell>
          <cell r="AT2570">
            <v>0.23509031999999999</v>
          </cell>
          <cell r="BA2570">
            <v>0.23509031999999999</v>
          </cell>
          <cell r="BB2570" t="e">
            <v>#DIV/0!</v>
          </cell>
          <cell r="BC2570">
            <v>0</v>
          </cell>
          <cell r="BD2570">
            <v>0.16</v>
          </cell>
          <cell r="BF2570">
            <v>0.16</v>
          </cell>
          <cell r="BM2570">
            <v>0</v>
          </cell>
          <cell r="BN2570">
            <v>0.02</v>
          </cell>
          <cell r="BP2570">
            <v>0.02</v>
          </cell>
        </row>
        <row r="2571">
          <cell r="F2571">
            <v>5514</v>
          </cell>
          <cell r="G2571" t="str">
            <v>Реконструкция ВЛ-10 кВ Ф-330 от ПС Галюгаевская (установка доп.МТП для разгрузки ТП-3283/330) в ст.Галюгаевская Курского р-на</v>
          </cell>
          <cell r="H2571" t="str">
            <v>G_prj_109105_46757</v>
          </cell>
          <cell r="K2571">
            <v>0</v>
          </cell>
          <cell r="L2571">
            <v>0</v>
          </cell>
          <cell r="V2571">
            <v>0</v>
          </cell>
          <cell r="W2571" t="e">
            <v>#DIV/0!</v>
          </cell>
          <cell r="Z2571">
            <v>0.30241667999999999</v>
          </cell>
          <cell r="AA2571">
            <v>0</v>
          </cell>
          <cell r="AB2571">
            <v>0</v>
          </cell>
          <cell r="AL2571">
            <v>0</v>
          </cell>
          <cell r="AM2571" t="e">
            <v>#DIV/0!</v>
          </cell>
          <cell r="AN2571" t="str">
            <v>Ввод:    Объект выполнен в декабре 2015. Рабочая и разрешительная документация оформлена  в марте 2016</v>
          </cell>
          <cell r="AO2571">
            <v>0</v>
          </cell>
          <cell r="AQ2571">
            <v>0</v>
          </cell>
          <cell r="AR2571">
            <v>0.30241667999999999</v>
          </cell>
          <cell r="AT2571">
            <v>0.30241667999999999</v>
          </cell>
          <cell r="BA2571">
            <v>0.30241667999999999</v>
          </cell>
          <cell r="BB2571" t="e">
            <v>#DIV/0!</v>
          </cell>
          <cell r="BC2571">
            <v>0</v>
          </cell>
          <cell r="BD2571">
            <v>0.1</v>
          </cell>
          <cell r="BF2571">
            <v>0.1</v>
          </cell>
          <cell r="BM2571">
            <v>0</v>
          </cell>
          <cell r="BN2571">
            <v>0.25</v>
          </cell>
          <cell r="BP2571">
            <v>0.25</v>
          </cell>
        </row>
        <row r="2572">
          <cell r="F2572">
            <v>478</v>
          </cell>
          <cell r="G2572" t="str">
            <v>Реконструкция ВЛ 10 кВ Ф-108 от ПС "Суворовская" (установка дополнительной МТП)</v>
          </cell>
          <cell r="H2572" t="str">
            <v>F_prj_109105_11787</v>
          </cell>
          <cell r="K2572">
            <v>0</v>
          </cell>
          <cell r="L2572">
            <v>0.24678100000000003</v>
          </cell>
          <cell r="N2572">
            <v>0.16172800000000001</v>
          </cell>
          <cell r="R2572">
            <v>8.5053000000000004E-2</v>
          </cell>
          <cell r="V2572">
            <v>0.24678100000000003</v>
          </cell>
          <cell r="W2572" t="e">
            <v>#DIV/0!</v>
          </cell>
          <cell r="AA2572">
            <v>0</v>
          </cell>
          <cell r="AB2572">
            <v>0</v>
          </cell>
          <cell r="AK2572">
            <v>0</v>
          </cell>
          <cell r="AL2572">
            <v>0</v>
          </cell>
          <cell r="AM2572" t="e">
            <v>#DIV/0!</v>
          </cell>
          <cell r="AN2572" t="str">
            <v>ФИНАНСИРОВАНИЕ: Выполнение обязательств по договорам поставки</v>
          </cell>
          <cell r="AO2572">
            <v>0</v>
          </cell>
          <cell r="AQ2572">
            <v>0</v>
          </cell>
          <cell r="AR2572">
            <v>0</v>
          </cell>
          <cell r="BA2572">
            <v>0</v>
          </cell>
          <cell r="BB2572" t="e">
            <v>#DIV/0!</v>
          </cell>
          <cell r="BC2572">
            <v>0</v>
          </cell>
          <cell r="BD2572">
            <v>0</v>
          </cell>
          <cell r="BM2572">
            <v>0</v>
          </cell>
          <cell r="BN2572">
            <v>0</v>
          </cell>
        </row>
        <row r="2573">
          <cell r="F2573">
            <v>466</v>
          </cell>
          <cell r="G2573" t="str">
            <v>Реконструкция ВЛ-10кВ Ф-723-1 от ПС 110/10 кВ Камбулат  (установка дополнительного МТП для разгрузки ТП-4/723-1  и ТП-6/723-1 в с.Малые Ягуры Туркменского района)</v>
          </cell>
          <cell r="H2573" t="str">
            <v>E_prj_109105_11775</v>
          </cell>
          <cell r="K2573">
            <v>0</v>
          </cell>
          <cell r="L2573">
            <v>0.177674</v>
          </cell>
          <cell r="N2573">
            <v>0.100464</v>
          </cell>
          <cell r="R2573">
            <v>7.7210000000000001E-2</v>
          </cell>
          <cell r="V2573">
            <v>0.177674</v>
          </cell>
          <cell r="W2573" t="e">
            <v>#DIV/0!</v>
          </cell>
          <cell r="AA2573">
            <v>0</v>
          </cell>
          <cell r="AB2573">
            <v>0</v>
          </cell>
          <cell r="AK2573">
            <v>0</v>
          </cell>
          <cell r="AL2573">
            <v>0</v>
          </cell>
          <cell r="AM2573" t="e">
            <v>#DIV/0!</v>
          </cell>
          <cell r="AN2573" t="str">
            <v>ФИНАНСИРОВАНИЕ: Выполнение обязательств по договорам поставки</v>
          </cell>
          <cell r="AO2573">
            <v>0</v>
          </cell>
          <cell r="AQ2573">
            <v>0</v>
          </cell>
          <cell r="AR2573">
            <v>0</v>
          </cell>
          <cell r="BA2573">
            <v>0</v>
          </cell>
          <cell r="BB2573" t="e">
            <v>#DIV/0!</v>
          </cell>
          <cell r="BC2573">
            <v>0</v>
          </cell>
          <cell r="BD2573">
            <v>0</v>
          </cell>
          <cell r="BM2573">
            <v>0</v>
          </cell>
          <cell r="BN2573">
            <v>0</v>
          </cell>
        </row>
        <row r="2574">
          <cell r="F2574">
            <v>467</v>
          </cell>
          <cell r="G2574" t="str">
            <v>Реконструкция ВЛ 10 кВ Ф-898 от ПС "Дербетовская" Ипатовского района</v>
          </cell>
          <cell r="H2574" t="str">
            <v>E_prj_109105_11776</v>
          </cell>
          <cell r="K2574">
            <v>0</v>
          </cell>
          <cell r="L2574">
            <v>0.21196199999999998</v>
          </cell>
          <cell r="N2574">
            <v>0.13075899999999999</v>
          </cell>
          <cell r="R2574">
            <v>8.1202999999999997E-2</v>
          </cell>
          <cell r="V2574">
            <v>0.21196199999999998</v>
          </cell>
          <cell r="W2574" t="e">
            <v>#DIV/0!</v>
          </cell>
          <cell r="AA2574">
            <v>0</v>
          </cell>
          <cell r="AB2574">
            <v>0</v>
          </cell>
          <cell r="AK2574">
            <v>0</v>
          </cell>
          <cell r="AL2574">
            <v>0</v>
          </cell>
          <cell r="AM2574" t="e">
            <v>#DIV/0!</v>
          </cell>
          <cell r="AN2574" t="str">
            <v>ФИНАНСИРОВАНИЕ: Выполнение обязательств по договорам поставки</v>
          </cell>
          <cell r="AO2574">
            <v>0</v>
          </cell>
          <cell r="AQ2574">
            <v>0</v>
          </cell>
          <cell r="AR2574">
            <v>0</v>
          </cell>
          <cell r="BA2574">
            <v>0</v>
          </cell>
          <cell r="BB2574" t="e">
            <v>#DIV/0!</v>
          </cell>
          <cell r="BC2574">
            <v>0</v>
          </cell>
          <cell r="BD2574">
            <v>0</v>
          </cell>
          <cell r="BM2574">
            <v>0</v>
          </cell>
          <cell r="BN2574">
            <v>0</v>
          </cell>
        </row>
        <row r="2575">
          <cell r="F2575">
            <v>468</v>
          </cell>
          <cell r="G2575" t="str">
            <v>Реконструкция ВЛ 10 кВ Ф-239 от ПС "Эген" Ипатовского района</v>
          </cell>
          <cell r="H2575" t="str">
            <v>E_prj_109105_11777</v>
          </cell>
          <cell r="K2575">
            <v>0</v>
          </cell>
          <cell r="L2575">
            <v>0.15595099999999998</v>
          </cell>
          <cell r="N2575">
            <v>0.13075899999999999</v>
          </cell>
          <cell r="R2575">
            <v>2.5191999999999999E-2</v>
          </cell>
          <cell r="V2575">
            <v>0.15595099999999998</v>
          </cell>
          <cell r="W2575" t="e">
            <v>#DIV/0!</v>
          </cell>
          <cell r="AA2575">
            <v>0</v>
          </cell>
          <cell r="AB2575">
            <v>0</v>
          </cell>
          <cell r="AK2575">
            <v>0</v>
          </cell>
          <cell r="AL2575">
            <v>0</v>
          </cell>
          <cell r="AM2575" t="e">
            <v>#DIV/0!</v>
          </cell>
          <cell r="AN2575" t="str">
            <v>ФИНАНСИРОВАНИЕ: Выполнение обязательств по договорам поставки</v>
          </cell>
          <cell r="AO2575">
            <v>0</v>
          </cell>
          <cell r="AQ2575">
            <v>0</v>
          </cell>
          <cell r="AR2575">
            <v>0</v>
          </cell>
          <cell r="BA2575">
            <v>0</v>
          </cell>
          <cell r="BB2575" t="e">
            <v>#DIV/0!</v>
          </cell>
          <cell r="BC2575">
            <v>0</v>
          </cell>
          <cell r="BD2575">
            <v>0</v>
          </cell>
          <cell r="BM2575">
            <v>0</v>
          </cell>
          <cell r="BN2575">
            <v>0</v>
          </cell>
        </row>
        <row r="2576">
          <cell r="F2576">
            <v>471</v>
          </cell>
          <cell r="G2576" t="str">
            <v>Реконструкция ВЛ-10кВ Ф-166 от ПС "Рыздвяная"  в пролете опор №№ 1-66 в ст. Рождественская Изобильненского района(дог. 12-90 от 01.10.2012)</v>
          </cell>
          <cell r="H2576" t="str">
            <v>E_prj_109105_11780</v>
          </cell>
          <cell r="K2576">
            <v>0</v>
          </cell>
          <cell r="L2576">
            <v>0.1146697</v>
          </cell>
          <cell r="R2576">
            <v>0.1146697</v>
          </cell>
          <cell r="V2576">
            <v>0.1146697</v>
          </cell>
          <cell r="W2576" t="e">
            <v>#DIV/0!</v>
          </cell>
          <cell r="AN2576" t="str">
            <v>ФИНАНСИРОВАНИЕ: Погашение Кт задолженности по договорам подряда</v>
          </cell>
        </row>
        <row r="2577">
          <cell r="F2577">
            <v>472</v>
          </cell>
          <cell r="G2577" t="str">
            <v>Реконструкция ВЛ 10 кВ Ф-532 от ПС "Андрей-Курган" в Нефтекумском районе (установка новой МТП и разъединителя РЛНДз)</v>
          </cell>
          <cell r="H2577" t="str">
            <v>E_prj_109105_11781</v>
          </cell>
          <cell r="K2577">
            <v>0</v>
          </cell>
          <cell r="L2577">
            <v>0.123059</v>
          </cell>
          <cell r="N2577">
            <v>0.123059</v>
          </cell>
          <cell r="V2577">
            <v>0.123059</v>
          </cell>
          <cell r="W2577" t="e">
            <v>#DIV/0!</v>
          </cell>
          <cell r="AA2577">
            <v>0</v>
          </cell>
          <cell r="AB2577">
            <v>0</v>
          </cell>
          <cell r="AK2577">
            <v>0</v>
          </cell>
          <cell r="AL2577">
            <v>0</v>
          </cell>
          <cell r="AM2577" t="e">
            <v>#DIV/0!</v>
          </cell>
          <cell r="AN2577" t="str">
            <v>ФИНАНСИРОВАНИЕ: Погашение Кт задолженности по договорам поставки</v>
          </cell>
          <cell r="AO2577">
            <v>0</v>
          </cell>
          <cell r="AQ2577">
            <v>0</v>
          </cell>
          <cell r="AR2577">
            <v>0</v>
          </cell>
          <cell r="BA2577">
            <v>0</v>
          </cell>
          <cell r="BB2577" t="e">
            <v>#DIV/0!</v>
          </cell>
          <cell r="BC2577">
            <v>0</v>
          </cell>
          <cell r="BD2577">
            <v>0</v>
          </cell>
          <cell r="BM2577">
            <v>0</v>
          </cell>
          <cell r="BN2577">
            <v>0</v>
          </cell>
        </row>
        <row r="2578">
          <cell r="F2578">
            <v>476</v>
          </cell>
          <cell r="G2578" t="str">
            <v>Реконструкция ВЛ-10 кВ Ф-383 (строительство КТП 10/0,4 кВ 250 кВА) от ПС 35/10 кВ "Гражданская" в с. Гражданское Минераловодского района</v>
          </cell>
          <cell r="H2578" t="str">
            <v>E_prj_109105_11785</v>
          </cell>
          <cell r="K2578">
            <v>0</v>
          </cell>
          <cell r="L2578">
            <v>0.204262</v>
          </cell>
          <cell r="N2578">
            <v>0.123059</v>
          </cell>
          <cell r="R2578">
            <v>8.1202999999999997E-2</v>
          </cell>
          <cell r="V2578">
            <v>0.204262</v>
          </cell>
          <cell r="W2578" t="e">
            <v>#DIV/0!</v>
          </cell>
          <cell r="AA2578">
            <v>0</v>
          </cell>
          <cell r="AB2578">
            <v>0</v>
          </cell>
          <cell r="AK2578">
            <v>0</v>
          </cell>
          <cell r="AL2578">
            <v>0</v>
          </cell>
          <cell r="AM2578" t="e">
            <v>#DIV/0!</v>
          </cell>
          <cell r="AN2578" t="str">
            <v>ФИНАНСИРОВАНИЕ: Выполнение обязательств по договорам поставки</v>
          </cell>
          <cell r="AO2578">
            <v>0</v>
          </cell>
          <cell r="AQ2578">
            <v>0</v>
          </cell>
          <cell r="AR2578">
            <v>0</v>
          </cell>
          <cell r="BA2578">
            <v>0</v>
          </cell>
          <cell r="BB2578" t="e">
            <v>#DIV/0!</v>
          </cell>
          <cell r="BC2578">
            <v>0</v>
          </cell>
          <cell r="BD2578">
            <v>0</v>
          </cell>
          <cell r="BM2578">
            <v>0</v>
          </cell>
          <cell r="BN2578">
            <v>0</v>
          </cell>
        </row>
        <row r="2579">
          <cell r="F2579">
            <v>480</v>
          </cell>
          <cell r="G2579" t="str">
            <v xml:space="preserve">Реконструкция ВЛ-10 кВ Ф-231 от ПС "Балахоновская" Кочубееввского р-на Ставропольского края  </v>
          </cell>
          <cell r="H2579" t="str">
            <v>E_prj_109105_11789</v>
          </cell>
          <cell r="K2579">
            <v>0</v>
          </cell>
          <cell r="L2579">
            <v>7.5112600000000002E-2</v>
          </cell>
          <cell r="R2579">
            <v>7.5112600000000002E-2</v>
          </cell>
          <cell r="V2579">
            <v>7.5112600000000002E-2</v>
          </cell>
          <cell r="W2579" t="e">
            <v>#DIV/0!</v>
          </cell>
          <cell r="AN2579" t="str">
            <v>ФИНАНСИРОВАНИЕ: Погашение Кт задолженности по договорам подряда</v>
          </cell>
        </row>
        <row r="2580">
          <cell r="F2580">
            <v>486</v>
          </cell>
          <cell r="G2580" t="str">
            <v xml:space="preserve">Реконструкция ВЛ-10 кВ Ф-479 от ПС "Восток" в пос. Верхнестепном Степновского района </v>
          </cell>
          <cell r="H2580" t="str">
            <v>E_prj_109105_11795</v>
          </cell>
          <cell r="K2580">
            <v>0</v>
          </cell>
          <cell r="L2580">
            <v>0.16172800000000001</v>
          </cell>
          <cell r="N2580">
            <v>0.16172800000000001</v>
          </cell>
          <cell r="V2580">
            <v>0.16172800000000001</v>
          </cell>
          <cell r="W2580" t="e">
            <v>#DIV/0!</v>
          </cell>
          <cell r="AA2580">
            <v>0</v>
          </cell>
          <cell r="AB2580">
            <v>0</v>
          </cell>
          <cell r="AK2580">
            <v>0</v>
          </cell>
          <cell r="AL2580">
            <v>0</v>
          </cell>
          <cell r="AM2580" t="e">
            <v>#DIV/0!</v>
          </cell>
          <cell r="AN2580" t="str">
            <v>ФИНАНСИРОВАНИЕ: Выполнение обязательств по договорам поставки</v>
          </cell>
          <cell r="AO2580">
            <v>0</v>
          </cell>
          <cell r="AQ2580">
            <v>0</v>
          </cell>
          <cell r="AR2580">
            <v>0</v>
          </cell>
          <cell r="BA2580">
            <v>0</v>
          </cell>
          <cell r="BB2580" t="e">
            <v>#DIV/0!</v>
          </cell>
          <cell r="BC2580">
            <v>0</v>
          </cell>
          <cell r="BD2580">
            <v>0</v>
          </cell>
          <cell r="BM2580">
            <v>0</v>
          </cell>
          <cell r="BN2580">
            <v>0</v>
          </cell>
        </row>
        <row r="2581">
          <cell r="F2581">
            <v>684</v>
          </cell>
          <cell r="G2581" t="str">
            <v>Реконструкция ВЛ-10кВ Ф-442 от ПС "Сотниковская" Благодарненского района</v>
          </cell>
          <cell r="H2581" t="str">
            <v>E_prj_109105_11890</v>
          </cell>
          <cell r="K2581">
            <v>0</v>
          </cell>
          <cell r="L2581">
            <v>1.006599E-2</v>
          </cell>
          <cell r="N2581">
            <v>1.006599E-2</v>
          </cell>
          <cell r="V2581">
            <v>1.006599E-2</v>
          </cell>
          <cell r="W2581" t="e">
            <v>#DIV/0!</v>
          </cell>
          <cell r="AA2581">
            <v>0</v>
          </cell>
          <cell r="AB2581">
            <v>0</v>
          </cell>
          <cell r="AK2581">
            <v>0</v>
          </cell>
          <cell r="AL2581">
            <v>0</v>
          </cell>
          <cell r="AM2581" t="e">
            <v>#DIV/0!</v>
          </cell>
          <cell r="AN2581" t="str">
            <v>ФИНАНСИРОВАНИЕ: Погашение Кт задолженности по договорам подряда</v>
          </cell>
          <cell r="AO2581">
            <v>0</v>
          </cell>
          <cell r="AQ2581">
            <v>0</v>
          </cell>
          <cell r="AR2581">
            <v>0</v>
          </cell>
          <cell r="BA2581">
            <v>0</v>
          </cell>
          <cell r="BB2581" t="e">
            <v>#DIV/0!</v>
          </cell>
          <cell r="BC2581">
            <v>0</v>
          </cell>
          <cell r="BD2581">
            <v>0</v>
          </cell>
          <cell r="BM2581">
            <v>0</v>
          </cell>
          <cell r="BN2581">
            <v>0</v>
          </cell>
        </row>
        <row r="2582">
          <cell r="F2582">
            <v>691</v>
          </cell>
          <cell r="G2582" t="str">
            <v>Реконструкция ВЛ-10 кВ Ф-376 от ПС «Солдато-Александровская» ( установка доп. ТП для разгрузки КТП-5098/376 в с. Солдато-Александровское Советского района)</v>
          </cell>
          <cell r="H2582" t="str">
            <v>E_prj_109105_11773</v>
          </cell>
          <cell r="K2582">
            <v>0</v>
          </cell>
          <cell r="L2582">
            <v>0.123059</v>
          </cell>
          <cell r="N2582">
            <v>0.123059</v>
          </cell>
          <cell r="V2582">
            <v>0.123059</v>
          </cell>
          <cell r="W2582" t="e">
            <v>#DIV/0!</v>
          </cell>
          <cell r="AA2582">
            <v>0</v>
          </cell>
          <cell r="AB2582">
            <v>0</v>
          </cell>
          <cell r="AK2582">
            <v>0</v>
          </cell>
          <cell r="AL2582">
            <v>0</v>
          </cell>
          <cell r="AM2582" t="e">
            <v>#DIV/0!</v>
          </cell>
          <cell r="AN2582" t="str">
            <v>ФИНАНСИРОВАНИЕ: Погашение Кт задолженности по договорам поставки</v>
          </cell>
          <cell r="AO2582">
            <v>0</v>
          </cell>
          <cell r="AQ2582">
            <v>0</v>
          </cell>
          <cell r="AR2582">
            <v>0</v>
          </cell>
          <cell r="BA2582">
            <v>0</v>
          </cell>
          <cell r="BB2582" t="e">
            <v>#DIV/0!</v>
          </cell>
          <cell r="BC2582">
            <v>0</v>
          </cell>
          <cell r="BD2582">
            <v>0</v>
          </cell>
          <cell r="BM2582">
            <v>0</v>
          </cell>
          <cell r="BN2582">
            <v>0</v>
          </cell>
        </row>
        <row r="2583">
          <cell r="F2583">
            <v>477</v>
          </cell>
          <cell r="G2583" t="str">
            <v>Реконструкция ВЛ-10 кВ Ф-161 от ПС "Железноводск" в п. Змейка Минераловодского района</v>
          </cell>
          <cell r="H2583" t="str">
            <v>B_prj_109105_11786</v>
          </cell>
          <cell r="K2583">
            <v>0</v>
          </cell>
          <cell r="L2583">
            <v>0.362427</v>
          </cell>
          <cell r="N2583">
            <v>0.16172800000000001</v>
          </cell>
          <cell r="R2583">
            <v>0.20069899999999999</v>
          </cell>
          <cell r="V2583">
            <v>0.362427</v>
          </cell>
          <cell r="W2583" t="e">
            <v>#DIV/0!</v>
          </cell>
          <cell r="AA2583">
            <v>0</v>
          </cell>
          <cell r="AB2583">
            <v>0</v>
          </cell>
          <cell r="AK2583">
            <v>0</v>
          </cell>
          <cell r="AL2583">
            <v>0</v>
          </cell>
          <cell r="AM2583" t="e">
            <v>#DIV/0!</v>
          </cell>
          <cell r="AN2583" t="str">
            <v>ФИНАНСИРОВАНИЕ: Выполнение обязательств по договорам поставки</v>
          </cell>
          <cell r="AO2583">
            <v>0</v>
          </cell>
          <cell r="AQ2583">
            <v>0</v>
          </cell>
          <cell r="AR2583">
            <v>0</v>
          </cell>
          <cell r="BA2583">
            <v>0</v>
          </cell>
          <cell r="BB2583" t="e">
            <v>#DIV/0!</v>
          </cell>
          <cell r="BC2583">
            <v>0</v>
          </cell>
          <cell r="BD2583">
            <v>0</v>
          </cell>
          <cell r="BM2583">
            <v>0</v>
          </cell>
          <cell r="BN2583">
            <v>0</v>
          </cell>
        </row>
        <row r="2584">
          <cell r="F2584">
            <v>479</v>
          </cell>
          <cell r="G2584" t="str">
            <v xml:space="preserve">Реконструкция ВЛ 10 кВ Ф-104 от ПС "Провал" Предгорного района </v>
          </cell>
          <cell r="H2584" t="str">
            <v>B_prj_109105_11788</v>
          </cell>
          <cell r="K2584">
            <v>0</v>
          </cell>
          <cell r="L2584">
            <v>0.204262</v>
          </cell>
          <cell r="N2584">
            <v>0.123059</v>
          </cell>
          <cell r="R2584">
            <v>8.1202999999999997E-2</v>
          </cell>
          <cell r="V2584">
            <v>0.204262</v>
          </cell>
          <cell r="W2584" t="e">
            <v>#DIV/0!</v>
          </cell>
          <cell r="AA2584">
            <v>0</v>
          </cell>
          <cell r="AB2584">
            <v>0</v>
          </cell>
          <cell r="AK2584">
            <v>0</v>
          </cell>
          <cell r="AL2584">
            <v>0</v>
          </cell>
          <cell r="AM2584" t="e">
            <v>#DIV/0!</v>
          </cell>
          <cell r="AN2584" t="str">
            <v>ФИНАНСИРОВАНИЕ: Погашение Кт задолженности по договорам подряда</v>
          </cell>
          <cell r="AO2584">
            <v>0</v>
          </cell>
          <cell r="AQ2584">
            <v>0</v>
          </cell>
          <cell r="AR2584">
            <v>0</v>
          </cell>
          <cell r="BA2584">
            <v>0</v>
          </cell>
          <cell r="BB2584" t="e">
            <v>#DIV/0!</v>
          </cell>
          <cell r="BC2584">
            <v>0</v>
          </cell>
          <cell r="BD2584">
            <v>0</v>
          </cell>
          <cell r="BM2584">
            <v>0</v>
          </cell>
          <cell r="BN2584">
            <v>0</v>
          </cell>
        </row>
        <row r="2585">
          <cell r="F2585">
            <v>495</v>
          </cell>
          <cell r="G2585" t="str">
            <v>Реконструкция ВЛ- 0,4 кВ от ТП -4/497 в с.Раздольное Новоалександровского района</v>
          </cell>
          <cell r="H2585" t="str">
            <v>F_prj_109105_11803</v>
          </cell>
          <cell r="I2585">
            <v>4.6112781275999994</v>
          </cell>
          <cell r="J2585">
            <v>3.7350700475999998</v>
          </cell>
          <cell r="K2585">
            <v>3.7350700400000001</v>
          </cell>
          <cell r="L2585">
            <v>0</v>
          </cell>
          <cell r="S2585">
            <v>3.7350700400000001</v>
          </cell>
          <cell r="U2585">
            <v>3.7350700475999998</v>
          </cell>
          <cell r="V2585">
            <v>0</v>
          </cell>
          <cell r="W2585" t="e">
            <v>#DIV/0!</v>
          </cell>
          <cell r="AA2585">
            <v>0</v>
          </cell>
          <cell r="AB2585">
            <v>0</v>
          </cell>
          <cell r="AK2585">
            <v>3.9078628199999996</v>
          </cell>
          <cell r="AL2585">
            <v>0</v>
          </cell>
          <cell r="AM2585" t="e">
            <v>#DIV/0!</v>
          </cell>
          <cell r="AN2585" t="str">
            <v>ФИНАНСИРОВАНИЕ: Выполнение обязательств по договорам поставки</v>
          </cell>
          <cell r="AO2585">
            <v>0</v>
          </cell>
          <cell r="AQ2585">
            <v>0</v>
          </cell>
          <cell r="AR2585">
            <v>0</v>
          </cell>
          <cell r="BA2585">
            <v>0</v>
          </cell>
          <cell r="BB2585" t="e">
            <v>#DIV/0!</v>
          </cell>
          <cell r="BC2585">
            <v>0</v>
          </cell>
          <cell r="BD2585">
            <v>0</v>
          </cell>
          <cell r="BM2585">
            <v>0</v>
          </cell>
          <cell r="BN2585">
            <v>0</v>
          </cell>
        </row>
        <row r="2586">
          <cell r="F2586">
            <v>516</v>
          </cell>
          <cell r="G2586" t="str">
            <v>Реконструкция ВЛ-0,4 кВ Ф-1, Ф-2 от ТП-195/144 с установкой доп. ТП-160 кВА в П. Н. Этокский</v>
          </cell>
          <cell r="H2586" t="str">
            <v>F_prj_109105_11824</v>
          </cell>
          <cell r="I2586">
            <v>3.0668513998</v>
          </cell>
          <cell r="J2586">
            <v>2.2622586077999998</v>
          </cell>
          <cell r="K2586">
            <v>2.262254</v>
          </cell>
          <cell r="L2586">
            <v>7.4637999999999996E-2</v>
          </cell>
          <cell r="R2586">
            <v>7.4637999999999996E-2</v>
          </cell>
          <cell r="S2586">
            <v>2.262254</v>
          </cell>
          <cell r="U2586">
            <v>2.1876206077999996</v>
          </cell>
          <cell r="V2586">
            <v>7.4637999999999996E-2</v>
          </cell>
          <cell r="W2586" t="e">
            <v>#DIV/0!</v>
          </cell>
          <cell r="AA2586">
            <v>0</v>
          </cell>
          <cell r="AB2586">
            <v>0</v>
          </cell>
          <cell r="AK2586">
            <v>2.5990266100000001</v>
          </cell>
          <cell r="AL2586">
            <v>0</v>
          </cell>
          <cell r="AM2586" t="e">
            <v>#DIV/0!</v>
          </cell>
          <cell r="AO2586">
            <v>0</v>
          </cell>
          <cell r="AQ2586">
            <v>0</v>
          </cell>
          <cell r="AR2586">
            <v>0</v>
          </cell>
          <cell r="BA2586">
            <v>0</v>
          </cell>
          <cell r="BB2586" t="e">
            <v>#DIV/0!</v>
          </cell>
          <cell r="BC2586">
            <v>0</v>
          </cell>
          <cell r="BD2586">
            <v>0</v>
          </cell>
          <cell r="BM2586">
            <v>0</v>
          </cell>
          <cell r="BN2586">
            <v>0</v>
          </cell>
        </row>
        <row r="2587">
          <cell r="F2587">
            <v>515</v>
          </cell>
          <cell r="G2587" t="str">
            <v>Реконструкция ВЛ-0,4 кВ Ф-1, Ф-2 от ТП-194/144 в П. Н. Этокский</v>
          </cell>
          <cell r="H2587" t="str">
            <v>F_prj_109105_11823</v>
          </cell>
          <cell r="I2587">
            <v>2.7559079713999997</v>
          </cell>
          <cell r="J2587">
            <v>2.3036279713999996</v>
          </cell>
          <cell r="K2587">
            <v>2.3036236899999998</v>
          </cell>
          <cell r="L2587">
            <v>0</v>
          </cell>
          <cell r="S2587">
            <v>2.3036236899999998</v>
          </cell>
          <cell r="U2587">
            <v>2.3036279713999996</v>
          </cell>
          <cell r="V2587">
            <v>0</v>
          </cell>
          <cell r="W2587" t="e">
            <v>#DIV/0!</v>
          </cell>
          <cell r="AA2587">
            <v>0</v>
          </cell>
          <cell r="AB2587">
            <v>0</v>
          </cell>
          <cell r="AK2587">
            <v>2.3355152299999999</v>
          </cell>
          <cell r="AL2587">
            <v>0</v>
          </cell>
          <cell r="AM2587" t="e">
            <v>#DIV/0!</v>
          </cell>
          <cell r="AN2587" t="str">
            <v>ФИНАНСИРОВАНИЕ: Погашение Кт задолженности по договорам подряда</v>
          </cell>
          <cell r="AO2587">
            <v>0</v>
          </cell>
          <cell r="AQ2587">
            <v>0</v>
          </cell>
          <cell r="AR2587">
            <v>0</v>
          </cell>
          <cell r="BA2587">
            <v>0</v>
          </cell>
          <cell r="BB2587" t="e">
            <v>#DIV/0!</v>
          </cell>
          <cell r="BC2587">
            <v>0</v>
          </cell>
          <cell r="BD2587">
            <v>0</v>
          </cell>
          <cell r="BM2587">
            <v>0</v>
          </cell>
          <cell r="BN2587">
            <v>0</v>
          </cell>
        </row>
        <row r="2588">
          <cell r="F2588">
            <v>523</v>
          </cell>
          <cell r="G2588" t="str">
            <v xml:space="preserve">Реконструкция ВЛ-0,4 кв Ф-2 от ТП-2797/156 ПС 35/10 кВ Кура в ст Советской   Кировского района </v>
          </cell>
          <cell r="H2588" t="str">
            <v>F_prj_109105_11831</v>
          </cell>
          <cell r="I2588">
            <v>2.6933538822000003</v>
          </cell>
          <cell r="J2588">
            <v>2.3734638822000003</v>
          </cell>
          <cell r="K2588">
            <v>2.3734676800000001</v>
          </cell>
          <cell r="L2588">
            <v>0</v>
          </cell>
          <cell r="S2588">
            <v>2.3734676800000001</v>
          </cell>
          <cell r="U2588">
            <v>2.3734638822000003</v>
          </cell>
          <cell r="V2588">
            <v>0</v>
          </cell>
          <cell r="W2588" t="e">
            <v>#DIV/0!</v>
          </cell>
          <cell r="AA2588">
            <v>0</v>
          </cell>
          <cell r="AB2588">
            <v>0</v>
          </cell>
          <cell r="AK2588">
            <v>2.2825032900000002</v>
          </cell>
          <cell r="AL2588">
            <v>0</v>
          </cell>
          <cell r="AM2588" t="e">
            <v>#DIV/0!</v>
          </cell>
          <cell r="AO2588">
            <v>0</v>
          </cell>
          <cell r="AQ2588">
            <v>0</v>
          </cell>
          <cell r="AR2588">
            <v>0</v>
          </cell>
          <cell r="BA2588">
            <v>0</v>
          </cell>
          <cell r="BB2588" t="e">
            <v>#DIV/0!</v>
          </cell>
          <cell r="BC2588">
            <v>0</v>
          </cell>
          <cell r="BD2588">
            <v>0</v>
          </cell>
          <cell r="BM2588">
            <v>0</v>
          </cell>
          <cell r="BN2588">
            <v>0</v>
          </cell>
        </row>
        <row r="2589">
          <cell r="F2589">
            <v>524</v>
          </cell>
          <cell r="G2589" t="str">
            <v xml:space="preserve">Реконструкция ВЛ-0,4 кВ  ф-2, ф-3 от МТП-1009 Ф-259 в ст.Незлобная Георгиевского  района
</v>
          </cell>
          <cell r="H2589" t="str">
            <v>F_prj_109105_11832</v>
          </cell>
          <cell r="I2589">
            <v>0.64986479839999989</v>
          </cell>
          <cell r="J2589">
            <v>0.32555615839999985</v>
          </cell>
          <cell r="K2589">
            <v>0.32555519999999999</v>
          </cell>
          <cell r="L2589">
            <v>0</v>
          </cell>
          <cell r="S2589">
            <v>0.32555519999999999</v>
          </cell>
          <cell r="U2589">
            <v>0.32555615839999985</v>
          </cell>
          <cell r="V2589">
            <v>0</v>
          </cell>
          <cell r="W2589" t="e">
            <v>#DIV/0!</v>
          </cell>
          <cell r="AA2589">
            <v>0</v>
          </cell>
          <cell r="AB2589">
            <v>0</v>
          </cell>
          <cell r="AK2589">
            <v>0.55073287999999998</v>
          </cell>
          <cell r="AL2589">
            <v>0</v>
          </cell>
          <cell r="AM2589" t="e">
            <v>#DIV/0!</v>
          </cell>
          <cell r="AO2589">
            <v>0</v>
          </cell>
          <cell r="AQ2589">
            <v>0</v>
          </cell>
          <cell r="AR2589">
            <v>0</v>
          </cell>
          <cell r="BA2589">
            <v>0</v>
          </cell>
          <cell r="BB2589" t="e">
            <v>#DIV/0!</v>
          </cell>
          <cell r="BC2589">
            <v>0</v>
          </cell>
          <cell r="BD2589">
            <v>0</v>
          </cell>
          <cell r="BM2589">
            <v>0</v>
          </cell>
          <cell r="BN2589">
            <v>0</v>
          </cell>
        </row>
        <row r="2590">
          <cell r="F2590">
            <v>525</v>
          </cell>
          <cell r="G2590" t="str">
            <v xml:space="preserve">Реконструкция ВЛ-0,4 кВ  ф-2 от ТП-1431 Ф-152 в с.Краснокумское
Георгиевского  района
</v>
          </cell>
          <cell r="H2590" t="str">
            <v>F_prj_109105_11833</v>
          </cell>
          <cell r="I2590">
            <v>1.1199922445999999</v>
          </cell>
          <cell r="J2590">
            <v>0.88181216459999978</v>
          </cell>
          <cell r="K2590">
            <v>0.88180915000000004</v>
          </cell>
          <cell r="L2590">
            <v>0</v>
          </cell>
          <cell r="S2590">
            <v>0.88180915000000004</v>
          </cell>
          <cell r="U2590">
            <v>0.88181216459999978</v>
          </cell>
          <cell r="V2590">
            <v>0</v>
          </cell>
          <cell r="W2590" t="e">
            <v>#DIV/0!</v>
          </cell>
          <cell r="AA2590">
            <v>0</v>
          </cell>
          <cell r="AB2590">
            <v>0</v>
          </cell>
          <cell r="AK2590">
            <v>0.94914597000000001</v>
          </cell>
          <cell r="AL2590">
            <v>0</v>
          </cell>
          <cell r="AM2590" t="e">
            <v>#DIV/0!</v>
          </cell>
          <cell r="AO2590">
            <v>0</v>
          </cell>
          <cell r="AQ2590">
            <v>0</v>
          </cell>
          <cell r="AR2590">
            <v>0</v>
          </cell>
          <cell r="BA2590">
            <v>0</v>
          </cell>
          <cell r="BB2590" t="e">
            <v>#DIV/0!</v>
          </cell>
          <cell r="BC2590">
            <v>0</v>
          </cell>
          <cell r="BD2590">
            <v>0</v>
          </cell>
          <cell r="BM2590">
            <v>0</v>
          </cell>
          <cell r="BN2590">
            <v>0</v>
          </cell>
        </row>
        <row r="2591">
          <cell r="F2591">
            <v>492</v>
          </cell>
          <cell r="G2591" t="str">
            <v>Реконструкция ВЛ-0,4 кВ Ф-2 от ЗТП-6/282 в п.Большевик (замена опор, провода (кабеля) на СИП, замена ответвлений к зданиям)</v>
          </cell>
          <cell r="H2591" t="str">
            <v>E_prj_109105_11800</v>
          </cell>
          <cell r="K2591">
            <v>0</v>
          </cell>
          <cell r="L2591">
            <v>8.2329900000000008E-3</v>
          </cell>
          <cell r="P2591">
            <v>8.2329900000000008E-3</v>
          </cell>
          <cell r="AA2591">
            <v>0</v>
          </cell>
          <cell r="AB2591">
            <v>0</v>
          </cell>
          <cell r="AK2591">
            <v>0</v>
          </cell>
          <cell r="AL2591">
            <v>0</v>
          </cell>
          <cell r="AM2591" t="e">
            <v>#DIV/0!</v>
          </cell>
          <cell r="AN2591" t="str">
            <v>ФИНАНСИРОВАНИЕ: Погашение Кт задолженности по договорам подряда</v>
          </cell>
          <cell r="AO2591">
            <v>0</v>
          </cell>
          <cell r="BC2591">
            <v>0</v>
          </cell>
          <cell r="BD2591">
            <v>0</v>
          </cell>
          <cell r="BM2591">
            <v>0</v>
          </cell>
          <cell r="BN2591">
            <v>0</v>
          </cell>
        </row>
        <row r="2592">
          <cell r="F2592">
            <v>803</v>
          </cell>
          <cell r="G2592" t="str">
            <v>Реконструкция ВЛ 0,4 кВ Ф-2 от ТП-2/462 в с.Спасское</v>
          </cell>
          <cell r="H2592" t="str">
            <v>E_prj_109105_46768</v>
          </cell>
          <cell r="K2592">
            <v>0</v>
          </cell>
          <cell r="L2592">
            <v>1.006599E-2</v>
          </cell>
          <cell r="N2592">
            <v>1.006599E-2</v>
          </cell>
          <cell r="AA2592">
            <v>0</v>
          </cell>
          <cell r="AB2592">
            <v>0</v>
          </cell>
          <cell r="AK2592">
            <v>0</v>
          </cell>
          <cell r="AL2592">
            <v>0</v>
          </cell>
          <cell r="AM2592" t="e">
            <v>#DIV/0!</v>
          </cell>
          <cell r="AN2592" t="str">
            <v>ФИНАНСИРОВАНИЕ: Погашение Кт задолженности по договорам поставки</v>
          </cell>
          <cell r="AO2592">
            <v>0</v>
          </cell>
          <cell r="AQ2592">
            <v>0</v>
          </cell>
          <cell r="AR2592">
            <v>0</v>
          </cell>
          <cell r="BA2592">
            <v>0</v>
          </cell>
          <cell r="BB2592" t="e">
            <v>#DIV/0!</v>
          </cell>
          <cell r="BC2592">
            <v>0</v>
          </cell>
          <cell r="BD2592">
            <v>0</v>
          </cell>
          <cell r="BM2592">
            <v>0</v>
          </cell>
          <cell r="BN2592">
            <v>0</v>
          </cell>
        </row>
        <row r="2593">
          <cell r="F2593">
            <v>526</v>
          </cell>
          <cell r="G2593" t="str">
            <v>Реконструкция ВЛ-0,4 кв Ф-3 от МТП-5283 Ф-184 ПС 110/10 кВ "Нины" в х Рог Советского района Ставропольского края</v>
          </cell>
          <cell r="H2593" t="str">
            <v>F_prj_109105_11834</v>
          </cell>
          <cell r="I2593">
            <v>2.3896264606000002</v>
          </cell>
          <cell r="J2593">
            <v>2.1176264660000004</v>
          </cell>
          <cell r="K2593">
            <v>2.1176264699999998</v>
          </cell>
          <cell r="L2593">
            <v>0</v>
          </cell>
          <cell r="S2593">
            <v>2.1176264699999998</v>
          </cell>
          <cell r="U2593">
            <v>2.1176264660000004</v>
          </cell>
          <cell r="V2593">
            <v>0</v>
          </cell>
          <cell r="W2593" t="e">
            <v>#DIV/0!</v>
          </cell>
          <cell r="AA2593">
            <v>0</v>
          </cell>
          <cell r="AB2593">
            <v>0</v>
          </cell>
          <cell r="AK2593">
            <v>2.0251071700000001</v>
          </cell>
          <cell r="AL2593">
            <v>0</v>
          </cell>
          <cell r="AM2593" t="e">
            <v>#DIV/0!</v>
          </cell>
          <cell r="AO2593">
            <v>0</v>
          </cell>
          <cell r="AQ2593">
            <v>0</v>
          </cell>
          <cell r="AR2593">
            <v>0</v>
          </cell>
          <cell r="BA2593">
            <v>0</v>
          </cell>
          <cell r="BB2593" t="e">
            <v>#DIV/0!</v>
          </cell>
          <cell r="BC2593">
            <v>0</v>
          </cell>
          <cell r="BD2593">
            <v>0</v>
          </cell>
          <cell r="BM2593">
            <v>0</v>
          </cell>
          <cell r="BN2593">
            <v>0</v>
          </cell>
        </row>
        <row r="2594">
          <cell r="F2594">
            <v>528</v>
          </cell>
          <cell r="G2594" t="str">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ell>
          <cell r="H2594" t="str">
            <v>F_prj_109105_11836</v>
          </cell>
          <cell r="I2594">
            <v>0.1301085582</v>
          </cell>
          <cell r="J2594">
            <v>6.6770560000000007E-2</v>
          </cell>
          <cell r="K2594">
            <v>6.6770560000000007E-2</v>
          </cell>
          <cell r="L2594">
            <v>0</v>
          </cell>
          <cell r="S2594">
            <v>6.6770560000000007E-2</v>
          </cell>
          <cell r="U2594">
            <v>6.6770560000000007E-2</v>
          </cell>
          <cell r="V2594">
            <v>0</v>
          </cell>
          <cell r="W2594" t="e">
            <v>#DIV/0!</v>
          </cell>
          <cell r="AA2594">
            <v>0</v>
          </cell>
          <cell r="AB2594">
            <v>0</v>
          </cell>
          <cell r="AK2594">
            <v>0.11026149</v>
          </cell>
          <cell r="AL2594">
            <v>0</v>
          </cell>
          <cell r="AM2594" t="e">
            <v>#DIV/0!</v>
          </cell>
          <cell r="AO2594">
            <v>0</v>
          </cell>
          <cell r="AQ2594">
            <v>0</v>
          </cell>
          <cell r="AR2594">
            <v>0</v>
          </cell>
          <cell r="BA2594">
            <v>0</v>
          </cell>
          <cell r="BB2594" t="e">
            <v>#DIV/0!</v>
          </cell>
          <cell r="BC2594">
            <v>0</v>
          </cell>
          <cell r="BD2594">
            <v>0</v>
          </cell>
          <cell r="BM2594">
            <v>0</v>
          </cell>
          <cell r="BN2594">
            <v>0</v>
          </cell>
        </row>
        <row r="2595">
          <cell r="F2595">
            <v>530</v>
          </cell>
          <cell r="G2595" t="str">
            <v>Реконструкция КТП-18/240 в с.Прасковея, Будённовского района (замена КТП на МТП, установка нового разъединителя РЛК)</v>
          </cell>
          <cell r="H2595" t="str">
            <v>F_prj_109105_11838</v>
          </cell>
          <cell r="I2595">
            <v>0.14895596659999999</v>
          </cell>
          <cell r="J2595">
            <v>6.3745960000000004E-2</v>
          </cell>
          <cell r="K2595">
            <v>6.3745960000000004E-2</v>
          </cell>
          <cell r="L2595">
            <v>0</v>
          </cell>
          <cell r="S2595">
            <v>6.3745960000000004E-2</v>
          </cell>
          <cell r="U2595">
            <v>6.3745960000000004E-2</v>
          </cell>
          <cell r="V2595">
            <v>0</v>
          </cell>
          <cell r="W2595" t="e">
            <v>#DIV/0!</v>
          </cell>
          <cell r="AA2595">
            <v>0</v>
          </cell>
          <cell r="AB2595">
            <v>0</v>
          </cell>
          <cell r="AK2595">
            <v>0.12623387</v>
          </cell>
          <cell r="AL2595">
            <v>0</v>
          </cell>
          <cell r="AM2595" t="e">
            <v>#DIV/0!</v>
          </cell>
          <cell r="AO2595">
            <v>0</v>
          </cell>
          <cell r="AQ2595">
            <v>0</v>
          </cell>
          <cell r="AR2595">
            <v>0</v>
          </cell>
          <cell r="BA2595">
            <v>0</v>
          </cell>
          <cell r="BB2595" t="e">
            <v>#DIV/0!</v>
          </cell>
          <cell r="BC2595">
            <v>0</v>
          </cell>
          <cell r="BD2595">
            <v>0</v>
          </cell>
          <cell r="BM2595">
            <v>0</v>
          </cell>
          <cell r="BN2595">
            <v>0</v>
          </cell>
        </row>
        <row r="2596">
          <cell r="F2596">
            <v>537</v>
          </cell>
          <cell r="G2596" t="str">
            <v>Реконструкция ТП-20/159 100 кВА  п.Побегайловка (замена на КТП-250 кВА)"</v>
          </cell>
          <cell r="H2596" t="str">
            <v>F_prj_109105_11845</v>
          </cell>
          <cell r="K2596">
            <v>0</v>
          </cell>
          <cell r="L2596">
            <v>0.17158499999999999</v>
          </cell>
          <cell r="R2596">
            <v>0.17158499999999999</v>
          </cell>
          <cell r="U2596">
            <v>-0.17158499999999999</v>
          </cell>
          <cell r="V2596">
            <v>0.17158499999999999</v>
          </cell>
          <cell r="W2596" t="e">
            <v>#DIV/0!</v>
          </cell>
          <cell r="AN2596" t="str">
            <v>ФИНАНСИРОВАНИЕ: Выполнение обязательств по договорам поставки</v>
          </cell>
        </row>
        <row r="2597">
          <cell r="F2597">
            <v>535</v>
          </cell>
          <cell r="G2597" t="str">
            <v xml:space="preserve"> Реконструкция ТП-550/296 160 кВА ст.Суворовская (замена на КТП-250 кВА)</v>
          </cell>
          <cell r="H2597" t="str">
            <v>F_prj_109105_11843</v>
          </cell>
          <cell r="K2597">
            <v>0</v>
          </cell>
          <cell r="L2597">
            <v>0.17158499999999999</v>
          </cell>
          <cell r="R2597">
            <v>0.17158499999999999</v>
          </cell>
          <cell r="U2597">
            <v>-0.17158499999999999</v>
          </cell>
          <cell r="V2597">
            <v>0.17158499999999999</v>
          </cell>
          <cell r="W2597" t="e">
            <v>#DIV/0!</v>
          </cell>
          <cell r="AN2597" t="str">
            <v>ФИНАНСИРОВАНИЕ: Выполнение обязательств по договорам поставки</v>
          </cell>
        </row>
        <row r="2598">
          <cell r="F2598">
            <v>534</v>
          </cell>
          <cell r="G2598" t="str">
            <v>Реконструкция ТП-553/296 160 кВа ст. Суворовская (замена на КТП 250 кВа )</v>
          </cell>
          <cell r="H2598" t="str">
            <v>E_prj_109105_11842</v>
          </cell>
          <cell r="K2598">
            <v>0</v>
          </cell>
          <cell r="L2598">
            <v>0.17158499999999999</v>
          </cell>
          <cell r="R2598">
            <v>0.17158499999999999</v>
          </cell>
          <cell r="U2598">
            <v>-0.17158499999999999</v>
          </cell>
          <cell r="V2598">
            <v>0.17158499999999999</v>
          </cell>
          <cell r="W2598" t="e">
            <v>#DIV/0!</v>
          </cell>
          <cell r="AN2598" t="str">
            <v>ФИНАНСИРОВАНИЕ: Выполнение обязательств по договорам поставки</v>
          </cell>
        </row>
        <row r="2599">
          <cell r="F2599">
            <v>533</v>
          </cell>
          <cell r="G2599" t="str">
            <v xml:space="preserve">Реконструкция ТП-186/145 в пос. Пятигорский Предгорного района  </v>
          </cell>
          <cell r="H2599" t="str">
            <v>E_prj_109105_11841</v>
          </cell>
          <cell r="K2599">
            <v>0</v>
          </cell>
          <cell r="L2599">
            <v>0.20069899999999999</v>
          </cell>
          <cell r="R2599">
            <v>0.20069899999999999</v>
          </cell>
          <cell r="U2599">
            <v>-0.20069899999999999</v>
          </cell>
          <cell r="V2599">
            <v>0.20069899999999999</v>
          </cell>
          <cell r="W2599" t="e">
            <v>#DIV/0!</v>
          </cell>
          <cell r="AN2599" t="str">
            <v>ФИНАНСИРОВАНИЕ: Выполнение обязательств по договорам поставки</v>
          </cell>
        </row>
        <row r="2600">
          <cell r="F2600">
            <v>538</v>
          </cell>
          <cell r="G2600" t="str">
            <v>Реконструкция ТП-12/161 400 кВА с.Бородыновка (замена на КТПП-630 кВА)</v>
          </cell>
          <cell r="H2600" t="str">
            <v>E_prj_109105_11846</v>
          </cell>
          <cell r="K2600">
            <v>0</v>
          </cell>
          <cell r="L2600">
            <v>0.24354000000000001</v>
          </cell>
          <cell r="R2600">
            <v>0.24354000000000001</v>
          </cell>
          <cell r="U2600">
            <v>-0.24354000000000001</v>
          </cell>
          <cell r="V2600">
            <v>0.24354000000000001</v>
          </cell>
          <cell r="W2600" t="e">
            <v>#DIV/0!</v>
          </cell>
          <cell r="AN2600" t="str">
            <v>ФИНАНСИРОВАНИЕ: Выполнение обязательств по договорам поставки</v>
          </cell>
        </row>
        <row r="2601">
          <cell r="F2601">
            <v>539</v>
          </cell>
          <cell r="G2601" t="str">
            <v>Реконструкция ТП-8/228 160 кВа в с. Гражданское замена на КТП-250 кВа 250 кВа</v>
          </cell>
          <cell r="H2601" t="str">
            <v>E_prj_109105_11847</v>
          </cell>
          <cell r="K2601">
            <v>0</v>
          </cell>
          <cell r="L2601">
            <v>0.17158499999999999</v>
          </cell>
          <cell r="R2601">
            <v>0.17158499999999999</v>
          </cell>
          <cell r="U2601">
            <v>-0.17158499999999999</v>
          </cell>
          <cell r="V2601">
            <v>0.17158499999999999</v>
          </cell>
          <cell r="W2601" t="e">
            <v>#DIV/0!</v>
          </cell>
          <cell r="AN2601" t="str">
            <v>ФИНАНСИРОВАНИЕ: Выполнение обязательств по договорам поставки</v>
          </cell>
        </row>
        <row r="2602">
          <cell r="F2602">
            <v>541</v>
          </cell>
          <cell r="G2602" t="str">
            <v>Реконструкция ТП-9/225 160 кВА с. Гражданское (замена на МТП-160 кВА)</v>
          </cell>
          <cell r="H2602" t="str">
            <v>F_prj_109105_11849</v>
          </cell>
          <cell r="K2602">
            <v>0</v>
          </cell>
          <cell r="L2602">
            <v>8.1202999999999997E-2</v>
          </cell>
          <cell r="R2602">
            <v>8.1202999999999997E-2</v>
          </cell>
          <cell r="U2602">
            <v>-8.1202999999999997E-2</v>
          </cell>
          <cell r="V2602">
            <v>8.1202999999999997E-2</v>
          </cell>
          <cell r="W2602" t="e">
            <v>#DIV/0!</v>
          </cell>
          <cell r="AN2602" t="str">
            <v>ФИНАНСИРОВАНИЕ: Выполнение обязательств по договорам поставки</v>
          </cell>
        </row>
        <row r="2603">
          <cell r="F2603">
            <v>540</v>
          </cell>
          <cell r="G2603" t="str">
            <v>Реконструкция ТП-9/228 250 кВА с.Гражданское (замена на МТП-250 кВА)</v>
          </cell>
          <cell r="H2603" t="str">
            <v>F_prj_109105_11848</v>
          </cell>
          <cell r="K2603">
            <v>0</v>
          </cell>
          <cell r="L2603">
            <v>8.5053000000000004E-2</v>
          </cell>
          <cell r="R2603">
            <v>8.5053000000000004E-2</v>
          </cell>
          <cell r="U2603">
            <v>-8.5053000000000004E-2</v>
          </cell>
          <cell r="V2603">
            <v>8.5053000000000004E-2</v>
          </cell>
          <cell r="W2603" t="e">
            <v>#DIV/0!</v>
          </cell>
          <cell r="AN2603" t="str">
            <v>ФИНАНСИРОВАНИЕ: Выполнение обязательств по договорам поставки</v>
          </cell>
        </row>
        <row r="2604">
          <cell r="F2604">
            <v>531</v>
          </cell>
          <cell r="G2604" t="str">
            <v>Реконструкция СКТП-8/404 в п.Новокумский, Левокумского района (строительство МТП вместо СКТП, установка разъединителя РЛНДз)</v>
          </cell>
          <cell r="H2604" t="str">
            <v>F_prj_109105_11839</v>
          </cell>
          <cell r="I2604">
            <v>0.18984270699999997</v>
          </cell>
          <cell r="J2604">
            <v>0.12650470999999999</v>
          </cell>
          <cell r="K2604">
            <v>0.12650470999999999</v>
          </cell>
          <cell r="L2604">
            <v>0</v>
          </cell>
          <cell r="S2604">
            <v>0.12650470999999999</v>
          </cell>
          <cell r="U2604">
            <v>0.12650470999999999</v>
          </cell>
          <cell r="V2604">
            <v>0</v>
          </cell>
          <cell r="W2604" t="e">
            <v>#DIV/0!</v>
          </cell>
          <cell r="AA2604">
            <v>0</v>
          </cell>
          <cell r="AB2604">
            <v>0</v>
          </cell>
          <cell r="AK2604">
            <v>0.16088364999999999</v>
          </cell>
          <cell r="AL2604">
            <v>0</v>
          </cell>
          <cell r="AM2604" t="e">
            <v>#DIV/0!</v>
          </cell>
          <cell r="AO2604">
            <v>0</v>
          </cell>
          <cell r="AQ2604">
            <v>0</v>
          </cell>
          <cell r="AR2604">
            <v>0</v>
          </cell>
          <cell r="BA2604">
            <v>0</v>
          </cell>
          <cell r="BB2604" t="e">
            <v>#DIV/0!</v>
          </cell>
          <cell r="BC2604">
            <v>0</v>
          </cell>
          <cell r="BD2604">
            <v>0</v>
          </cell>
          <cell r="BM2604">
            <v>0</v>
          </cell>
          <cell r="BN2604">
            <v>0</v>
          </cell>
        </row>
        <row r="2605">
          <cell r="F2605">
            <v>529</v>
          </cell>
          <cell r="G2605" t="str">
            <v>Реконструкция СКТП-40/301 в с.Арзгир, Арзгирского района (строительство МТП вместо СКТП, установка нового разъединителя РЛНДз)</v>
          </cell>
          <cell r="H2605" t="str">
            <v>F_prj_109105_11837</v>
          </cell>
          <cell r="I2605">
            <v>0.30452670640000001</v>
          </cell>
          <cell r="J2605">
            <v>2.1887100000000104E-3</v>
          </cell>
          <cell r="K2605">
            <v>2.1887100000000104E-3</v>
          </cell>
          <cell r="L2605">
            <v>0</v>
          </cell>
          <cell r="S2605">
            <v>2.1887100000000104E-3</v>
          </cell>
          <cell r="U2605">
            <v>2.1887100000000104E-3</v>
          </cell>
          <cell r="V2605">
            <v>0</v>
          </cell>
          <cell r="W2605" t="e">
            <v>#DIV/0!</v>
          </cell>
          <cell r="AA2605">
            <v>0</v>
          </cell>
          <cell r="AB2605">
            <v>0</v>
          </cell>
          <cell r="AK2605">
            <v>0.25807348000000002</v>
          </cell>
          <cell r="AL2605">
            <v>0</v>
          </cell>
          <cell r="AM2605" t="e">
            <v>#DIV/0!</v>
          </cell>
          <cell r="AO2605">
            <v>0</v>
          </cell>
          <cell r="AQ2605">
            <v>0</v>
          </cell>
          <cell r="AR2605">
            <v>0</v>
          </cell>
          <cell r="BA2605">
            <v>0</v>
          </cell>
          <cell r="BB2605" t="e">
            <v>#DIV/0!</v>
          </cell>
          <cell r="BC2605">
            <v>0</v>
          </cell>
          <cell r="BD2605">
            <v>0</v>
          </cell>
          <cell r="BM2605">
            <v>0</v>
          </cell>
          <cell r="BN2605">
            <v>0</v>
          </cell>
        </row>
        <row r="2606">
          <cell r="F2606">
            <v>6008</v>
          </cell>
          <cell r="G2606" t="str">
            <v>Установка доп.ТП для разгрузки ТП-2/184 и ТП-1/181 в ст.Расшеватской Новоалександровского района</v>
          </cell>
          <cell r="H2606" t="str">
            <v>G_prj_109105_50047</v>
          </cell>
          <cell r="K2606">
            <v>0</v>
          </cell>
          <cell r="L2606">
            <v>0</v>
          </cell>
          <cell r="V2606">
            <v>0</v>
          </cell>
          <cell r="W2606" t="e">
            <v>#DIV/0!</v>
          </cell>
          <cell r="Z2606">
            <v>0.28484285999999998</v>
          </cell>
          <cell r="AA2606">
            <v>0</v>
          </cell>
          <cell r="AB2606">
            <v>0</v>
          </cell>
          <cell r="AL2606">
            <v>0</v>
          </cell>
          <cell r="AM2606" t="e">
            <v>#DIV/0!</v>
          </cell>
          <cell r="AN2606" t="str">
            <v>Ввод:    Объект выполнен в декабре 2015. Рабочая и разрешительная документация оформлена в январе 2016</v>
          </cell>
          <cell r="AO2606">
            <v>0</v>
          </cell>
          <cell r="AQ2606">
            <v>0</v>
          </cell>
          <cell r="AR2606">
            <v>0.28484285999999998</v>
          </cell>
          <cell r="AT2606">
            <v>0.28484285999999998</v>
          </cell>
          <cell r="BA2606">
            <v>0.28484285999999998</v>
          </cell>
          <cell r="BB2606" t="e">
            <v>#DIV/0!</v>
          </cell>
          <cell r="BC2606">
            <v>0</v>
          </cell>
          <cell r="BD2606">
            <v>0.16</v>
          </cell>
          <cell r="BF2606">
            <v>0.16</v>
          </cell>
          <cell r="BM2606">
            <v>0</v>
          </cell>
          <cell r="BN2606">
            <v>0</v>
          </cell>
        </row>
        <row r="2607">
          <cell r="F2607">
            <v>465</v>
          </cell>
          <cell r="G2607" t="str">
            <v>Строительство ВЛ-10 кВ Ф-440 и ВЛ-0,4 кВ от ЗТП-5/440 в п.Мокрая Буйвола Благодарненского района (установка дополнительного МТП, замена метал.опор на ж/б и провода на СИП , замена ответвлений к зданиям)</v>
          </cell>
          <cell r="H2607" t="str">
            <v>E_prj_109105_11774</v>
          </cell>
          <cell r="K2607">
            <v>0</v>
          </cell>
          <cell r="L2607">
            <v>0.81227930000000004</v>
          </cell>
          <cell r="R2607">
            <v>0.81227930000000004</v>
          </cell>
          <cell r="U2607">
            <v>-0.81227930000000004</v>
          </cell>
          <cell r="V2607">
            <v>0</v>
          </cell>
          <cell r="W2607" t="str">
            <v>-</v>
          </cell>
          <cell r="AM2607" t="str">
            <v>-</v>
          </cell>
          <cell r="AN2607" t="str">
            <v>ФИНАНСИРОВАНИЕ: Выполнение обязательств по договорам поставки</v>
          </cell>
          <cell r="BB2607" t="str">
            <v>-</v>
          </cell>
        </row>
        <row r="2608">
          <cell r="F2608">
            <v>557</v>
          </cell>
          <cell r="G2608" t="str">
            <v>«Строительство новой  ТП и ВЛ-0,4 кВ  в  с. Ачикулак (район Ачикулакской НИЛОС)Нефтекумского района»  ( установка МТП-250/10 строительство ВЛ 0,4 кВ -2,0 км- опоры ж.б., провода СИП-2, ответвления к ж.домам, шкафы учета э/э на фасадах ж. домов)</v>
          </cell>
          <cell r="H2608" t="str">
            <v>E_prj_109105_11851</v>
          </cell>
          <cell r="K2608">
            <v>0</v>
          </cell>
          <cell r="L2608">
            <v>0.123059</v>
          </cell>
          <cell r="N2608">
            <v>0.123059</v>
          </cell>
          <cell r="V2608">
            <v>0.123059</v>
          </cell>
          <cell r="W2608" t="e">
            <v>#DIV/0!</v>
          </cell>
          <cell r="AA2608">
            <v>0</v>
          </cell>
          <cell r="AB2608">
            <v>0</v>
          </cell>
          <cell r="AK2608">
            <v>0</v>
          </cell>
          <cell r="AL2608">
            <v>0</v>
          </cell>
          <cell r="AM2608" t="e">
            <v>#DIV/0!</v>
          </cell>
          <cell r="AN2608" t="str">
            <v xml:space="preserve"> Финансирование: Погашение Кт задолженности по договорам поставки</v>
          </cell>
          <cell r="AO2608">
            <v>0</v>
          </cell>
          <cell r="AQ2608">
            <v>0</v>
          </cell>
          <cell r="AR2608">
            <v>0</v>
          </cell>
          <cell r="BA2608">
            <v>0</v>
          </cell>
          <cell r="BB2608" t="e">
            <v>#DIV/0!</v>
          </cell>
          <cell r="BC2608">
            <v>0</v>
          </cell>
          <cell r="BD2608">
            <v>0</v>
          </cell>
          <cell r="BM2608">
            <v>0</v>
          </cell>
          <cell r="BN2608">
            <v>0</v>
          </cell>
        </row>
        <row r="2609">
          <cell r="F2609">
            <v>573</v>
          </cell>
          <cell r="G2609" t="str">
            <v>Техперевооружение на ПС 110/35/6 кВ "Георгиевская" средств РЗА линейной ячейки 110 кВ Л-9(оснащение линейной ячейки 110 кВ Л-9 ДФЗ  )</v>
          </cell>
          <cell r="H2609" t="str">
            <v>E_prj_109105_11853</v>
          </cell>
          <cell r="K2609">
            <v>0</v>
          </cell>
          <cell r="L2609">
            <v>8.951959089999999</v>
          </cell>
          <cell r="N2609">
            <v>6.2527999999999997</v>
          </cell>
          <cell r="P2609">
            <v>2.6991590900000002</v>
          </cell>
          <cell r="V2609">
            <v>8.951959089999999</v>
          </cell>
          <cell r="W2609" t="e">
            <v>#DIV/0!</v>
          </cell>
          <cell r="Z2609">
            <v>11.9541998</v>
          </cell>
          <cell r="AA2609">
            <v>0</v>
          </cell>
          <cell r="AB2609">
            <v>0.15038024</v>
          </cell>
          <cell r="AF2609">
            <v>0.15038024</v>
          </cell>
          <cell r="AL2609">
            <v>0.15038024</v>
          </cell>
          <cell r="AM2609" t="e">
            <v>#DIV/0!</v>
          </cell>
          <cell r="AN2609"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Освоение:отнесение прочих затрат  (%). ФИНАНСИРОВАНИЕ: Погашение Кт задолженности по договорам подряда и договорам поставки</v>
          </cell>
          <cell r="AO2609">
            <v>0</v>
          </cell>
          <cell r="AQ2609">
            <v>0</v>
          </cell>
          <cell r="AR2609">
            <v>12.10458004</v>
          </cell>
          <cell r="AX2609">
            <v>12.10458004</v>
          </cell>
          <cell r="BA2609">
            <v>12.10458004</v>
          </cell>
          <cell r="BB2609" t="e">
            <v>#DIV/0!</v>
          </cell>
          <cell r="BC2609">
            <v>0</v>
          </cell>
          <cell r="BD2609">
            <v>0</v>
          </cell>
          <cell r="BM2609">
            <v>0</v>
          </cell>
          <cell r="BN2609">
            <v>0</v>
          </cell>
        </row>
        <row r="2610">
          <cell r="F2610">
            <v>578</v>
          </cell>
          <cell r="G2610" t="str">
            <v>Техническое перевооружение средств РЗА ВЛ 110 кВ Л-23 на ПС 110 кВ Южная  (оснащение линейной ячейки Л-23ДФЗ)</v>
          </cell>
          <cell r="H2610" t="str">
            <v>F_prj_109105_11858</v>
          </cell>
          <cell r="K2610">
            <v>0</v>
          </cell>
          <cell r="L2610">
            <v>3.8164108699999999</v>
          </cell>
          <cell r="N2610">
            <v>5.0108699999999997E-3</v>
          </cell>
          <cell r="R2610">
            <v>3.8113999999999999</v>
          </cell>
          <cell r="V2610">
            <v>3.8164108699999999</v>
          </cell>
          <cell r="W2610" t="e">
            <v>#DIV/0!</v>
          </cell>
          <cell r="AA2610">
            <v>0</v>
          </cell>
          <cell r="AB2610">
            <v>0</v>
          </cell>
          <cell r="AK2610">
            <v>0</v>
          </cell>
          <cell r="AL2610">
            <v>0</v>
          </cell>
          <cell r="AM2610" t="e">
            <v>#DIV/0!</v>
          </cell>
          <cell r="AN2610" t="str">
            <v>ФИНАНСИРОВАНИЕ: Выполнение обязательств по договорам поставки</v>
          </cell>
          <cell r="AO2610">
            <v>0</v>
          </cell>
          <cell r="AQ2610">
            <v>0</v>
          </cell>
          <cell r="AR2610">
            <v>0</v>
          </cell>
          <cell r="BA2610">
            <v>0</v>
          </cell>
          <cell r="BB2610" t="e">
            <v>#DIV/0!</v>
          </cell>
          <cell r="BC2610">
            <v>0</v>
          </cell>
          <cell r="BD2610">
            <v>0</v>
          </cell>
          <cell r="BM2610">
            <v>0</v>
          </cell>
          <cell r="BN2610">
            <v>0</v>
          </cell>
        </row>
        <row r="2611">
          <cell r="F2611">
            <v>15077</v>
          </cell>
          <cell r="G2611" t="str">
            <v>«Техническое перевооружение средств РЗА на ПС 110/35/10  кВ "Зеленогорская" в линейных ячейках  ВЛ 110 кВ в сторону  ПС 330 "Кисловодск"» (оснащение 2-хлинейных ячеек защитой ДФЗ)</v>
          </cell>
          <cell r="H2611" t="str">
            <v>E_prj_109105_13917</v>
          </cell>
          <cell r="K2611">
            <v>0</v>
          </cell>
          <cell r="L2611">
            <v>1.3264232</v>
          </cell>
          <cell r="R2611">
            <v>1.3264232</v>
          </cell>
          <cell r="V2611">
            <v>1.3264232</v>
          </cell>
          <cell r="W2611" t="e">
            <v>#DIV/0!</v>
          </cell>
          <cell r="AN2611" t="str">
            <v>ФИНАНСИРОВАНИЕ: Погашение Кт задолженности по договорам подряда</v>
          </cell>
        </row>
        <row r="2612">
          <cell r="F2612">
            <v>15078</v>
          </cell>
          <cell r="G2612" t="str">
            <v>Техперевооружение средств РЗА в линейной ячейке ВЛ-110 кВ в сторону ПС 330 "Кисловодск" на ПС 110/10 кВ "Парковая"</v>
          </cell>
          <cell r="H2612" t="str">
            <v>E_prj_109105_13918</v>
          </cell>
          <cell r="K2612">
            <v>0</v>
          </cell>
          <cell r="L2612">
            <v>0.35021950000000002</v>
          </cell>
          <cell r="R2612">
            <v>0.35021950000000002</v>
          </cell>
          <cell r="V2612">
            <v>0.35021950000000002</v>
          </cell>
          <cell r="W2612" t="e">
            <v>#DIV/0!</v>
          </cell>
          <cell r="AN2612" t="str">
            <v>ФИНАНСИРОВАНИЕ: Погашение Кт задолженности по договорам подряда</v>
          </cell>
        </row>
        <row r="2613">
          <cell r="F2613">
            <v>577</v>
          </cell>
          <cell r="G2613" t="str">
            <v>Техническое перевооружение  на ПС 110 кВ Кировская средств РЗА ВЛ 110 кВ Л-2(оснащение  ячейки С-1 защитой ДФЗ для защиты Л-2)</v>
          </cell>
          <cell r="H2613" t="str">
            <v>F_prj_109105_11857</v>
          </cell>
          <cell r="K2613">
            <v>0</v>
          </cell>
          <cell r="L2613">
            <v>7.0770258100000003</v>
          </cell>
          <cell r="N2613">
            <v>2.3868</v>
          </cell>
          <cell r="P2613">
            <v>0.76180720000000002</v>
          </cell>
          <cell r="R2613">
            <v>3.92841861</v>
          </cell>
          <cell r="V2613">
            <v>7.0770258100000003</v>
          </cell>
          <cell r="W2613" t="e">
            <v>#DIV/0!</v>
          </cell>
          <cell r="Z2613">
            <v>8.1882345900000004</v>
          </cell>
          <cell r="AA2613">
            <v>0</v>
          </cell>
          <cell r="AB2613">
            <v>0.56557771999999995</v>
          </cell>
          <cell r="AF2613">
            <v>9.9699549999999998E-2</v>
          </cell>
          <cell r="AH2613">
            <v>0.46587816999999998</v>
          </cell>
          <cell r="AL2613">
            <v>0.56557771999999995</v>
          </cell>
          <cell r="AM2613" t="e">
            <v>#DIV/0!</v>
          </cell>
          <cell r="AN2613"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 ФИНАНСИРОВАНИЕ: Погашение кредиторской задолженности перед подрядной организацией и по договорам поставки</v>
          </cell>
          <cell r="AO2613">
            <v>0</v>
          </cell>
          <cell r="AQ2613">
            <v>0</v>
          </cell>
          <cell r="AR2613">
            <v>8.7538123100000007</v>
          </cell>
          <cell r="AX2613">
            <v>8.7538123100000007</v>
          </cell>
          <cell r="BA2613">
            <v>8.7538123100000007</v>
          </cell>
          <cell r="BB2613" t="e">
            <v>#DIV/0!</v>
          </cell>
          <cell r="BC2613">
            <v>0</v>
          </cell>
          <cell r="BD2613">
            <v>0</v>
          </cell>
          <cell r="BM2613">
            <v>0</v>
          </cell>
          <cell r="BN2613">
            <v>0</v>
          </cell>
        </row>
        <row r="2614">
          <cell r="F2614">
            <v>572</v>
          </cell>
          <cell r="G2614" t="str">
            <v>Техперевооружение на ПС 110/10 кВ Подкумок средств РЗА линенйной ячейки  110 кВ Л-6(оснащение ячейки 110 кВ  Л-6 ДФЗ  )</v>
          </cell>
          <cell r="H2614" t="str">
            <v>E_prj_109105_13893</v>
          </cell>
          <cell r="K2614">
            <v>0</v>
          </cell>
          <cell r="L2614">
            <v>2.4672675000000002</v>
          </cell>
          <cell r="N2614">
            <v>2.399</v>
          </cell>
          <cell r="R2614">
            <v>6.8267499999999995E-2</v>
          </cell>
          <cell r="V2614">
            <v>2.4672675000000002</v>
          </cell>
          <cell r="W2614" t="e">
            <v>#DIV/0!</v>
          </cell>
          <cell r="AA2614">
            <v>0</v>
          </cell>
          <cell r="AB2614">
            <v>0</v>
          </cell>
          <cell r="AK2614">
            <v>0</v>
          </cell>
          <cell r="AL2614">
            <v>0</v>
          </cell>
          <cell r="AM2614" t="e">
            <v>#DIV/0!</v>
          </cell>
          <cell r="AN2614" t="str">
            <v>ФИНАНСИРОВАНИЕ: Погашение кредиторской задолженности перед подрядной организацией и по договорам поставки</v>
          </cell>
          <cell r="AO2614">
            <v>0</v>
          </cell>
          <cell r="AQ2614">
            <v>0</v>
          </cell>
          <cell r="AR2614">
            <v>0</v>
          </cell>
          <cell r="BA2614">
            <v>0</v>
          </cell>
          <cell r="BB2614" t="e">
            <v>#DIV/0!</v>
          </cell>
          <cell r="BC2614">
            <v>0</v>
          </cell>
          <cell r="BD2614">
            <v>0</v>
          </cell>
          <cell r="BM2614">
            <v>0</v>
          </cell>
          <cell r="BN2614">
            <v>0</v>
          </cell>
        </row>
        <row r="2615">
          <cell r="F2615">
            <v>5979</v>
          </cell>
          <cell r="G2615" t="str">
            <v>Модернизация системы сбора и передачи информации филиала "Ставропольэнерго" ПС 110 кВ Бекешевская, ГНС, Ново-Невиномысская, Мин-воды-2, Промкомплекс, Северная, Лесная.</v>
          </cell>
          <cell r="H2615" t="str">
            <v>G_prj_109105_49177</v>
          </cell>
          <cell r="I2615">
            <v>65.959829803000005</v>
          </cell>
          <cell r="J2615">
            <v>14.306097857501371</v>
          </cell>
          <cell r="K2615">
            <v>14.306095850601366</v>
          </cell>
          <cell r="L2615">
            <v>0</v>
          </cell>
          <cell r="S2615">
            <v>14.306095850601366</v>
          </cell>
          <cell r="U2615">
            <v>14.306097857501371</v>
          </cell>
          <cell r="V2615">
            <v>0</v>
          </cell>
          <cell r="W2615" t="e">
            <v>#DIV/0!</v>
          </cell>
          <cell r="AA2615">
            <v>0</v>
          </cell>
          <cell r="AB2615">
            <v>0</v>
          </cell>
          <cell r="AK2615">
            <v>55.898160850000011</v>
          </cell>
          <cell r="AL2615">
            <v>0</v>
          </cell>
          <cell r="AM2615" t="e">
            <v>#DIV/0!</v>
          </cell>
          <cell r="AO2615">
            <v>0</v>
          </cell>
          <cell r="AQ2615">
            <v>0</v>
          </cell>
          <cell r="AR2615">
            <v>0</v>
          </cell>
          <cell r="BA2615">
            <v>0</v>
          </cell>
          <cell r="BB2615" t="e">
            <v>#DIV/0!</v>
          </cell>
          <cell r="BC2615">
            <v>0</v>
          </cell>
          <cell r="BD2615">
            <v>0</v>
          </cell>
          <cell r="BM2615">
            <v>0</v>
          </cell>
          <cell r="BN2615">
            <v>0</v>
          </cell>
        </row>
        <row r="2616">
          <cell r="F2616">
            <v>594</v>
          </cell>
          <cell r="G2616" t="str">
            <v>Техпепевооружение средств СДТУ на базе Кочубеевского РЭС (замена сущ.АТС на АТС МИНИКОМ)</v>
          </cell>
          <cell r="H2616" t="str">
            <v>F_prj_109105_11864</v>
          </cell>
          <cell r="I2616">
            <v>2.3267899973999997</v>
          </cell>
          <cell r="J2616">
            <v>1.9869499973999998</v>
          </cell>
          <cell r="K2616">
            <v>1.98695</v>
          </cell>
          <cell r="L2616">
            <v>1.4902124999999999</v>
          </cell>
          <cell r="P2616">
            <v>1.4902124999999999</v>
          </cell>
          <cell r="S2616">
            <v>1.98695</v>
          </cell>
          <cell r="U2616">
            <v>0.49673749739999984</v>
          </cell>
          <cell r="V2616">
            <v>1.4902124999999999</v>
          </cell>
          <cell r="W2616" t="e">
            <v>#DIV/0!</v>
          </cell>
          <cell r="AA2616">
            <v>0</v>
          </cell>
          <cell r="AB2616">
            <v>0</v>
          </cell>
          <cell r="AK2616">
            <v>1.9718559299999998</v>
          </cell>
          <cell r="AL2616">
            <v>0</v>
          </cell>
          <cell r="AM2616" t="e">
            <v>#DIV/0!</v>
          </cell>
          <cell r="AN2616" t="str">
            <v>ФИНАНСИРОВАНИЕ: Погашение Кт задолженности по договорам поставки</v>
          </cell>
          <cell r="AO2616">
            <v>0</v>
          </cell>
          <cell r="AQ2616">
            <v>0</v>
          </cell>
          <cell r="AR2616">
            <v>0</v>
          </cell>
          <cell r="BA2616">
            <v>0</v>
          </cell>
          <cell r="BB2616" t="e">
            <v>#DIV/0!</v>
          </cell>
          <cell r="BC2616">
            <v>0</v>
          </cell>
          <cell r="BD2616">
            <v>0</v>
          </cell>
          <cell r="BM2616">
            <v>0</v>
          </cell>
          <cell r="BN2616">
            <v>0</v>
          </cell>
        </row>
        <row r="2617">
          <cell r="F2617">
            <v>590</v>
          </cell>
          <cell r="G2617" t="str">
            <v>Техпепевооружение средств СДТУ на базе Арзгирского РЭС(замена сущ.АТС на АТС МИНИКОМ)</v>
          </cell>
          <cell r="H2617" t="str">
            <v>E_prj_109105_11860</v>
          </cell>
          <cell r="I2617">
            <v>1.6757296000000002</v>
          </cell>
          <cell r="K2617">
            <v>0</v>
          </cell>
          <cell r="L2617">
            <v>1.6757295999999999</v>
          </cell>
          <cell r="P2617">
            <v>1.6757295999999999</v>
          </cell>
          <cell r="AA2617">
            <v>0</v>
          </cell>
          <cell r="AB2617">
            <v>0</v>
          </cell>
          <cell r="AL2617">
            <v>0</v>
          </cell>
          <cell r="AM2617" t="e">
            <v>#DIV/0!</v>
          </cell>
          <cell r="AN2617" t="str">
            <v>ФИНАНСИРОВАНИЕ: Погашение Кт задолженности по договорам поставки</v>
          </cell>
          <cell r="AO2617">
            <v>0</v>
          </cell>
          <cell r="AQ2617">
            <v>0</v>
          </cell>
          <cell r="AR2617">
            <v>0</v>
          </cell>
        </row>
        <row r="2618">
          <cell r="F2618">
            <v>597</v>
          </cell>
          <cell r="G2618" t="str">
            <v>Техпепевооружение средств СДТУ на базе Грачевского (замена сущ.АТС на АТС МИНИКОМ)</v>
          </cell>
          <cell r="H2618" t="str">
            <v>F_prj_109105_11867</v>
          </cell>
          <cell r="I2618">
            <v>2.3267899973999997</v>
          </cell>
          <cell r="J2618">
            <v>1.9869499973999998</v>
          </cell>
          <cell r="K2618">
            <v>1.98695</v>
          </cell>
          <cell r="L2618">
            <v>1.4902124999999999</v>
          </cell>
          <cell r="P2618">
            <v>1.4902124999999999</v>
          </cell>
          <cell r="S2618">
            <v>1.98695</v>
          </cell>
          <cell r="U2618">
            <v>0.49673749739999984</v>
          </cell>
          <cell r="V2618">
            <v>1.4902124999999999</v>
          </cell>
          <cell r="W2618" t="e">
            <v>#DIV/0!</v>
          </cell>
          <cell r="AA2618">
            <v>0</v>
          </cell>
          <cell r="AB2618">
            <v>0</v>
          </cell>
          <cell r="AK2618">
            <v>1.9718559299999998</v>
          </cell>
          <cell r="AL2618">
            <v>0</v>
          </cell>
          <cell r="AM2618" t="e">
            <v>#DIV/0!</v>
          </cell>
          <cell r="AN2618" t="str">
            <v>ФИНАНСИРОВАНИЕ: Погашение Кт задолженности по договорам поставки</v>
          </cell>
          <cell r="AO2618">
            <v>0</v>
          </cell>
          <cell r="AQ2618">
            <v>0</v>
          </cell>
          <cell r="AR2618">
            <v>0</v>
          </cell>
          <cell r="BA2618">
            <v>0</v>
          </cell>
          <cell r="BB2618" t="e">
            <v>#DIV/0!</v>
          </cell>
          <cell r="BC2618">
            <v>0</v>
          </cell>
          <cell r="BD2618">
            <v>0</v>
          </cell>
          <cell r="BM2618">
            <v>0</v>
          </cell>
          <cell r="BN2618">
            <v>0</v>
          </cell>
        </row>
        <row r="2619">
          <cell r="F2619">
            <v>642</v>
          </cell>
          <cell r="G2619" t="str">
            <v>Реконструкция производственного здания по ремонту силовых трансформаторов ( трансформаторная башня) ПС 110 кВ Западная в г.Ставрополе</v>
          </cell>
          <cell r="H2619" t="str">
            <v>F_prj_109105_11871</v>
          </cell>
          <cell r="I2619">
            <v>6.4428460317999994</v>
          </cell>
          <cell r="J2619">
            <v>4.7364617617999993</v>
          </cell>
          <cell r="K2619">
            <v>4.7364614100000004</v>
          </cell>
          <cell r="L2619">
            <v>2.4978820000000006E-2</v>
          </cell>
          <cell r="N2619">
            <v>2.4978820000000006E-2</v>
          </cell>
          <cell r="S2619">
            <v>4.7364614100000004</v>
          </cell>
          <cell r="U2619">
            <v>4.711482941799999</v>
          </cell>
          <cell r="V2619">
            <v>2.4978820000000006E-2</v>
          </cell>
          <cell r="W2619" t="e">
            <v>#DIV/0!</v>
          </cell>
          <cell r="AA2619">
            <v>0</v>
          </cell>
          <cell r="AB2619">
            <v>0</v>
          </cell>
          <cell r="AK2619">
            <v>5.46003901</v>
          </cell>
          <cell r="AL2619">
            <v>0</v>
          </cell>
          <cell r="AM2619" t="e">
            <v>#DIV/0!</v>
          </cell>
          <cell r="AN2619" t="str">
            <v>ФИНАНСИРОВАНИЕ: Погашение Кт задолженности по договорам поставки</v>
          </cell>
          <cell r="AO2619">
            <v>0</v>
          </cell>
          <cell r="AQ2619">
            <v>0</v>
          </cell>
          <cell r="AR2619">
            <v>0</v>
          </cell>
          <cell r="BA2619">
            <v>0</v>
          </cell>
          <cell r="BB2619" t="e">
            <v>#DIV/0!</v>
          </cell>
          <cell r="BC2619">
            <v>0</v>
          </cell>
          <cell r="BD2619">
            <v>0</v>
          </cell>
          <cell r="BM2619">
            <v>0</v>
          </cell>
          <cell r="BN2619">
            <v>0</v>
          </cell>
        </row>
        <row r="2620">
          <cell r="F2620">
            <v>641</v>
          </cell>
          <cell r="G2620" t="str">
            <v xml:space="preserve">Реконструкция производственной базы Курсавского РЭС </v>
          </cell>
          <cell r="H2620" t="str">
            <v>F_prj_109105_11870</v>
          </cell>
          <cell r="K2620">
            <v>0</v>
          </cell>
          <cell r="L2620">
            <v>1.9358589999999998E-2</v>
          </cell>
          <cell r="N2620">
            <v>1.9358589999999998E-2</v>
          </cell>
          <cell r="U2620">
            <v>-1.9358589999999998E-2</v>
          </cell>
          <cell r="V2620">
            <v>1.9358589999999998E-2</v>
          </cell>
          <cell r="W2620" t="e">
            <v>#DIV/0!</v>
          </cell>
          <cell r="AA2620">
            <v>0</v>
          </cell>
          <cell r="AB2620">
            <v>0</v>
          </cell>
          <cell r="AK2620">
            <v>0</v>
          </cell>
          <cell r="AL2620">
            <v>0</v>
          </cell>
          <cell r="AM2620" t="e">
            <v>#DIV/0!</v>
          </cell>
          <cell r="AN2620" t="str">
            <v>ФИНАНСИРОВАНИЕ: Погашение Кт задолженности по договорам поставки</v>
          </cell>
          <cell r="AO2620">
            <v>0</v>
          </cell>
          <cell r="AQ2620">
            <v>0</v>
          </cell>
          <cell r="AR2620">
            <v>0</v>
          </cell>
          <cell r="BA2620">
            <v>0</v>
          </cell>
          <cell r="BB2620" t="e">
            <v>#DIV/0!</v>
          </cell>
          <cell r="BC2620">
            <v>0</v>
          </cell>
          <cell r="BD2620">
            <v>0</v>
          </cell>
          <cell r="BM2620">
            <v>0</v>
          </cell>
          <cell r="BN2620">
            <v>0</v>
          </cell>
        </row>
        <row r="2621">
          <cell r="F2621">
            <v>807</v>
          </cell>
          <cell r="G2621" t="str">
            <v>Строительство базы УЭС из быстровозводимых блочных конструкций на участке, арендуемом рядом с ПС "Темнолесская"</v>
          </cell>
          <cell r="H2621" t="str">
            <v>E_prj_109105_47348</v>
          </cell>
          <cell r="K2621">
            <v>0</v>
          </cell>
          <cell r="L2621">
            <v>0.49775999999999998</v>
          </cell>
          <cell r="P2621">
            <v>0.49775999999999998</v>
          </cell>
          <cell r="U2621">
            <v>-0.49775999999999998</v>
          </cell>
          <cell r="V2621">
            <v>0.49775999999999998</v>
          </cell>
          <cell r="W2621" t="e">
            <v>#DIV/0!</v>
          </cell>
          <cell r="AA2621">
            <v>0</v>
          </cell>
          <cell r="AB2621">
            <v>0</v>
          </cell>
          <cell r="AL2621">
            <v>0</v>
          </cell>
          <cell r="AM2621" t="e">
            <v>#DIV/0!</v>
          </cell>
          <cell r="AN2621" t="str">
            <v xml:space="preserve"> Финансирование: Погашение Кт задолженности по договорам поставки</v>
          </cell>
          <cell r="AO2621">
            <v>0</v>
          </cell>
          <cell r="BC2621">
            <v>0</v>
          </cell>
          <cell r="BD2621">
            <v>0</v>
          </cell>
          <cell r="BM2621">
            <v>0</v>
          </cell>
          <cell r="BN2621">
            <v>0</v>
          </cell>
        </row>
        <row r="2622">
          <cell r="F2622">
            <v>6561</v>
          </cell>
          <cell r="G2622" t="str">
            <v>Оснащение средствами противопожарной защиты объектов Арзгирского РЭС</v>
          </cell>
          <cell r="H2622" t="str">
            <v>G_stf00003</v>
          </cell>
          <cell r="K2622">
            <v>0</v>
          </cell>
          <cell r="L2622">
            <v>4.4915399999999996E-3</v>
          </cell>
          <cell r="P2622">
            <v>3.5387399999999999E-3</v>
          </cell>
          <cell r="R2622">
            <v>9.5279999999999996E-4</v>
          </cell>
          <cell r="U2622">
            <v>-4.4915399999999996E-3</v>
          </cell>
          <cell r="V2622">
            <v>4.4915399999999996E-3</v>
          </cell>
          <cell r="W2622" t="e">
            <v>#DIV/0!</v>
          </cell>
          <cell r="AA2622">
            <v>0</v>
          </cell>
          <cell r="AB2622">
            <v>0.18448824</v>
          </cell>
          <cell r="AF2622">
            <v>0.18353874000000001</v>
          </cell>
          <cell r="AH2622">
            <v>9.4950000000000004E-4</v>
          </cell>
          <cell r="AL2622">
            <v>0.18448824</v>
          </cell>
          <cell r="AM2622" t="e">
            <v>#DIV/0!</v>
          </cell>
          <cell r="AN2622" t="str">
            <v>Предписание № 24-3/1/5 от 04.03.15 ФИНАНСИРОВАНИЕ: Начисление % за  использование кредитных средств</v>
          </cell>
          <cell r="AO2622">
            <v>0.18448824</v>
          </cell>
          <cell r="AQ2622">
            <v>0</v>
          </cell>
          <cell r="AR2622">
            <v>0</v>
          </cell>
          <cell r="BA2622">
            <v>0</v>
          </cell>
          <cell r="BB2622" t="e">
            <v>#DIV/0!</v>
          </cell>
          <cell r="BC2622">
            <v>0</v>
          </cell>
          <cell r="BD2622">
            <v>0</v>
          </cell>
          <cell r="BM2622">
            <v>0</v>
          </cell>
          <cell r="BN2622">
            <v>0</v>
          </cell>
        </row>
        <row r="2623">
          <cell r="F2623">
            <v>5430</v>
          </cell>
          <cell r="G2623" t="str">
            <v>Оснащение средствами противопожарной защиты объектов гаража Прикумских электрических сетей</v>
          </cell>
          <cell r="H2623" t="str">
            <v>F_prj_109105_48108</v>
          </cell>
          <cell r="K2623">
            <v>0</v>
          </cell>
          <cell r="L2623">
            <v>3.1136549999999999E-2</v>
          </cell>
          <cell r="P2623">
            <v>2.0351850000000001E-2</v>
          </cell>
          <cell r="R2623">
            <v>1.0784699999999999E-2</v>
          </cell>
          <cell r="U2623">
            <v>-3.1136549999999999E-2</v>
          </cell>
          <cell r="V2623">
            <v>3.1136549999999999E-2</v>
          </cell>
          <cell r="W2623" t="e">
            <v>#DIV/0!</v>
          </cell>
          <cell r="Z2623">
            <v>7.7741450000000004E-2</v>
          </cell>
          <cell r="AA2623">
            <v>0</v>
          </cell>
          <cell r="AB2623">
            <v>1.0536348599999998</v>
          </cell>
          <cell r="AF2623">
            <v>1.0428501999999999</v>
          </cell>
          <cell r="AH2623">
            <v>1.078466E-2</v>
          </cell>
          <cell r="AL2623">
            <v>1.0536348599999998</v>
          </cell>
          <cell r="AM2623" t="e">
            <v>#DIV/0!</v>
          </cell>
          <cell r="AN2623" t="str">
            <v>Предписание №214/1/108 от 22.08.14 ФИНАНСИРОВАНИЕ: Начисление % за  использование кредитных средств</v>
          </cell>
          <cell r="AO2623">
            <v>0</v>
          </cell>
          <cell r="AQ2623">
            <v>0</v>
          </cell>
          <cell r="AR2623">
            <v>1.1313763100000001</v>
          </cell>
          <cell r="AX2623">
            <v>1.1313763100000001</v>
          </cell>
          <cell r="BA2623">
            <v>1.1313763100000001</v>
          </cell>
          <cell r="BB2623" t="e">
            <v>#DIV/0!</v>
          </cell>
          <cell r="BC2623">
            <v>0</v>
          </cell>
          <cell r="BD2623">
            <v>0</v>
          </cell>
          <cell r="BM2623">
            <v>0</v>
          </cell>
          <cell r="BN2623">
            <v>0</v>
          </cell>
        </row>
        <row r="2624">
          <cell r="F2624">
            <v>5433</v>
          </cell>
          <cell r="G2624" t="str">
            <v>Оснащение средствами противопожарной защиты объектов Левокумского РЭС</v>
          </cell>
          <cell r="H2624" t="str">
            <v>F_prj_109105_48110</v>
          </cell>
          <cell r="K2624">
            <v>0</v>
          </cell>
          <cell r="L2624">
            <v>3.8660600000000003E-2</v>
          </cell>
          <cell r="P2624">
            <v>2.5270600000000001E-2</v>
          </cell>
          <cell r="R2624">
            <v>1.3390000000000001E-2</v>
          </cell>
          <cell r="U2624">
            <v>-3.8660600000000003E-2</v>
          </cell>
          <cell r="V2624">
            <v>3.8660600000000003E-2</v>
          </cell>
          <cell r="W2624" t="e">
            <v>#DIV/0!</v>
          </cell>
          <cell r="Z2624">
            <v>0.16087862999999999</v>
          </cell>
          <cell r="AA2624">
            <v>0</v>
          </cell>
          <cell r="AB2624">
            <v>1.29776303</v>
          </cell>
          <cell r="AD2624">
            <v>0</v>
          </cell>
          <cell r="AF2624">
            <v>1.28437187</v>
          </cell>
          <cell r="AH2624">
            <v>1.3391159999999999E-2</v>
          </cell>
          <cell r="AL2624">
            <v>1.29776303</v>
          </cell>
          <cell r="AM2624" t="e">
            <v>#DIV/0!</v>
          </cell>
          <cell r="AN2624" t="str">
            <v>Предписание №196/1/114 от 18.10.13 ФИНАНСИРОВАНИЕ: Начисление % за  использование кредитных средств</v>
          </cell>
          <cell r="AO2624">
            <v>0</v>
          </cell>
          <cell r="AQ2624">
            <v>0</v>
          </cell>
          <cell r="AR2624">
            <v>1.4586416600000001</v>
          </cell>
          <cell r="AX2624">
            <v>1.4586416600000001</v>
          </cell>
          <cell r="BA2624">
            <v>1.4586416600000001</v>
          </cell>
          <cell r="BB2624" t="e">
            <v>#DIV/0!</v>
          </cell>
          <cell r="BC2624">
            <v>0</v>
          </cell>
          <cell r="BD2624">
            <v>0</v>
          </cell>
          <cell r="BM2624">
            <v>0</v>
          </cell>
          <cell r="BN2624">
            <v>0</v>
          </cell>
        </row>
        <row r="2625">
          <cell r="F2625">
            <v>5432</v>
          </cell>
          <cell r="G2625" t="str">
            <v>Оснащение средствами противопожарной защиты объектов Нефтекумского РЭС</v>
          </cell>
          <cell r="H2625" t="str">
            <v>F_prj_109105_48109</v>
          </cell>
          <cell r="K2625">
            <v>0</v>
          </cell>
          <cell r="L2625">
            <v>2.136482E-2</v>
          </cell>
          <cell r="P2625">
            <v>1.3964819999999999E-2</v>
          </cell>
          <cell r="R2625">
            <v>7.4000000000000003E-3</v>
          </cell>
          <cell r="U2625">
            <v>-2.136482E-2</v>
          </cell>
          <cell r="V2625">
            <v>2.136482E-2</v>
          </cell>
          <cell r="W2625" t="e">
            <v>#DIV/0!</v>
          </cell>
          <cell r="Z2625">
            <v>7.8476950000000004E-2</v>
          </cell>
          <cell r="AA2625">
            <v>0</v>
          </cell>
          <cell r="AB2625">
            <v>0.71886328999999993</v>
          </cell>
          <cell r="AF2625">
            <v>0.71146317999999997</v>
          </cell>
          <cell r="AH2625">
            <v>7.4001099999999997E-3</v>
          </cell>
          <cell r="AL2625">
            <v>0.71886328999999993</v>
          </cell>
          <cell r="AM2625" t="e">
            <v>#DIV/0!</v>
          </cell>
          <cell r="AN2625" t="str">
            <v>Предписание №274/1/132,№279/1/136,№276/1/133,№277/1/134 от 25.11.13 ФИНАНСИРОВАНИЕ: Начисление % за  использование кредитных средств</v>
          </cell>
          <cell r="AO2625">
            <v>0</v>
          </cell>
          <cell r="AQ2625">
            <v>0</v>
          </cell>
          <cell r="AR2625">
            <v>0.79734024000000003</v>
          </cell>
          <cell r="AX2625">
            <v>0.79734024000000003</v>
          </cell>
          <cell r="BA2625">
            <v>0.79734024000000003</v>
          </cell>
          <cell r="BB2625" t="e">
            <v>#DIV/0!</v>
          </cell>
          <cell r="BC2625">
            <v>0</v>
          </cell>
          <cell r="BD2625">
            <v>0</v>
          </cell>
          <cell r="BM2625">
            <v>0</v>
          </cell>
          <cell r="BN2625">
            <v>0</v>
          </cell>
        </row>
        <row r="2626">
          <cell r="F2626">
            <v>5350</v>
          </cell>
          <cell r="G2626" t="str">
            <v>Реконструкция пристройки здания ПСК ПЭС филиала ПАО "МРСК Северного Кавказа"-"Ставропольэнерго" в г.Буденновске</v>
          </cell>
          <cell r="H2626" t="str">
            <v>G_prj_109105_49548</v>
          </cell>
          <cell r="K2626">
            <v>0</v>
          </cell>
          <cell r="L2626">
            <v>8.3919000000000007E-3</v>
          </cell>
          <cell r="R2626">
            <v>8.3919000000000007E-3</v>
          </cell>
          <cell r="U2626">
            <v>-8.3919000000000007E-3</v>
          </cell>
          <cell r="V2626">
            <v>8.3919000000000007E-3</v>
          </cell>
          <cell r="W2626" t="e">
            <v>#DIV/0!</v>
          </cell>
          <cell r="AA2626">
            <v>0</v>
          </cell>
          <cell r="AB2626">
            <v>0.42364363999999999</v>
          </cell>
          <cell r="AH2626">
            <v>0.42364363999999999</v>
          </cell>
          <cell r="AL2626">
            <v>0.42364363999999999</v>
          </cell>
          <cell r="AM2626" t="e">
            <v>#DIV/0!</v>
          </cell>
          <cell r="AN2626" t="str">
            <v>Заключение по результатам технического обследования строительных конструкций 39/СЭ/ЗиС-2013-03 ФИНАНСИРОВАНИЕ: Начисление % за  использование кредитных средств</v>
          </cell>
          <cell r="AO2626">
            <v>0.42364363999999999</v>
          </cell>
          <cell r="AQ2626">
            <v>0</v>
          </cell>
          <cell r="AR2626">
            <v>0</v>
          </cell>
          <cell r="BC2626">
            <v>0</v>
          </cell>
          <cell r="BD2626">
            <v>0</v>
          </cell>
          <cell r="BM2626">
            <v>0</v>
          </cell>
          <cell r="BN2626">
            <v>0</v>
          </cell>
        </row>
        <row r="2627">
          <cell r="F2627">
            <v>30070</v>
          </cell>
          <cell r="G2627" t="str">
            <v>Строительство ремонтно-производственной базы г.Михайловск</v>
          </cell>
          <cell r="H2627" t="str">
            <v>E_prj_109105_13922</v>
          </cell>
          <cell r="K2627">
            <v>0</v>
          </cell>
          <cell r="L2627">
            <v>0.43408053000000002</v>
          </cell>
          <cell r="N2627">
            <v>5.6542130000000003E-2</v>
          </cell>
          <cell r="P2627">
            <v>0.18471509999999999</v>
          </cell>
          <cell r="R2627">
            <v>0.1928233</v>
          </cell>
          <cell r="U2627">
            <v>-0.43408053000000002</v>
          </cell>
          <cell r="V2627">
            <v>0.43408053000000002</v>
          </cell>
          <cell r="W2627" t="e">
            <v>#DIV/0!</v>
          </cell>
          <cell r="Z2627">
            <v>1.84374178</v>
          </cell>
          <cell r="AA2627">
            <v>0</v>
          </cell>
          <cell r="AB2627">
            <v>0.55679544000000003</v>
          </cell>
          <cell r="AD2627">
            <v>0.17925756000000001</v>
          </cell>
          <cell r="AF2627">
            <v>0.18471051999999999</v>
          </cell>
          <cell r="AH2627">
            <v>0.19282736</v>
          </cell>
          <cell r="AL2627">
            <v>0.55679544000000003</v>
          </cell>
          <cell r="AM2627" t="e">
            <v>#DIV/0!</v>
          </cell>
          <cell r="AN2627" t="str">
            <v>Освоение:отнесение прочих затрат  (%). ФИНАНСИРОВАНИЕ: Арендная плата.Начисление % за  использование кредитных средств</v>
          </cell>
          <cell r="AO2627">
            <v>2.4005372199999999</v>
          </cell>
          <cell r="AQ2627">
            <v>0</v>
          </cell>
          <cell r="AR2627">
            <v>0</v>
          </cell>
          <cell r="BA2627">
            <v>0</v>
          </cell>
          <cell r="BB2627" t="e">
            <v>#DIV/0!</v>
          </cell>
          <cell r="BC2627">
            <v>0</v>
          </cell>
          <cell r="BD2627">
            <v>0</v>
          </cell>
          <cell r="BM2627">
            <v>0</v>
          </cell>
          <cell r="BN2627">
            <v>0</v>
          </cell>
        </row>
        <row r="2628">
          <cell r="F2628" t="str">
            <v>ОНТМ</v>
          </cell>
          <cell r="G2628" t="str">
            <v>Оборудование, не входящее в сметы строек.</v>
          </cell>
          <cell r="H2628" t="str">
            <v>F_prj_109105_11878</v>
          </cell>
          <cell r="I2628">
            <v>0</v>
          </cell>
          <cell r="J2628">
            <v>0</v>
          </cell>
          <cell r="K2628">
            <v>0</v>
          </cell>
          <cell r="L2628">
            <v>40.650782360000001</v>
          </cell>
          <cell r="M2628">
            <v>0</v>
          </cell>
          <cell r="N2628">
            <v>9.0556197699999998</v>
          </cell>
          <cell r="O2628">
            <v>0</v>
          </cell>
          <cell r="P2628">
            <v>24.086034989999998</v>
          </cell>
          <cell r="Q2628">
            <v>0</v>
          </cell>
          <cell r="R2628">
            <v>7.5091276000000002</v>
          </cell>
          <cell r="S2628">
            <v>0</v>
          </cell>
          <cell r="T2628">
            <v>0</v>
          </cell>
          <cell r="U2628">
            <v>-7.5091276000000002</v>
          </cell>
          <cell r="V2628">
            <v>21.80115537</v>
          </cell>
          <cell r="W2628" t="str">
            <v>-</v>
          </cell>
          <cell r="X2628">
            <v>0</v>
          </cell>
          <cell r="Y2628">
            <v>0</v>
          </cell>
          <cell r="Z2628">
            <v>0</v>
          </cell>
          <cell r="AA2628">
            <v>0</v>
          </cell>
          <cell r="AB2628">
            <v>3.8693737400000003</v>
          </cell>
          <cell r="AC2628">
            <v>0</v>
          </cell>
          <cell r="AD2628">
            <v>0.15797032999999999</v>
          </cell>
          <cell r="AE2628">
            <v>0</v>
          </cell>
          <cell r="AF2628">
            <v>2.9624999999999999</v>
          </cell>
          <cell r="AG2628">
            <v>0</v>
          </cell>
          <cell r="AH2628">
            <v>0.74890341000000005</v>
          </cell>
          <cell r="AI2628">
            <v>0</v>
          </cell>
          <cell r="AJ2628">
            <v>0</v>
          </cell>
          <cell r="AL2628">
            <v>3.8693737400000003</v>
          </cell>
          <cell r="AM2628" t="e">
            <v>#DIV/0!</v>
          </cell>
          <cell r="AO2628">
            <v>0</v>
          </cell>
          <cell r="AP2628">
            <v>0</v>
          </cell>
          <cell r="AQ2628">
            <v>0</v>
          </cell>
          <cell r="AR2628">
            <v>3.8693737399999999</v>
          </cell>
          <cell r="AS2628">
            <v>0</v>
          </cell>
          <cell r="AT2628">
            <v>0.15797032999999999</v>
          </cell>
          <cell r="AU2628">
            <v>0</v>
          </cell>
          <cell r="AV2628">
            <v>2.9624999999999999</v>
          </cell>
          <cell r="AW2628">
            <v>0</v>
          </cell>
          <cell r="AX2628">
            <v>0.74890341000000005</v>
          </cell>
          <cell r="AY2628">
            <v>0</v>
          </cell>
          <cell r="AZ2628">
            <v>0</v>
          </cell>
          <cell r="BA2628">
            <v>2.78487711</v>
          </cell>
          <cell r="BB2628" t="str">
            <v>-</v>
          </cell>
          <cell r="BC2628">
            <v>0</v>
          </cell>
          <cell r="BD2628">
            <v>0</v>
          </cell>
          <cell r="BE2628">
            <v>0</v>
          </cell>
          <cell r="BF2628">
            <v>0</v>
          </cell>
          <cell r="BG2628">
            <v>0</v>
          </cell>
          <cell r="BH2628">
            <v>0</v>
          </cell>
          <cell r="BI2628">
            <v>0</v>
          </cell>
          <cell r="BJ2628">
            <v>0</v>
          </cell>
          <cell r="BK2628">
            <v>0</v>
          </cell>
          <cell r="BL2628">
            <v>0</v>
          </cell>
          <cell r="BM2628">
            <v>0</v>
          </cell>
          <cell r="BN2628">
            <v>0</v>
          </cell>
          <cell r="BO2628">
            <v>0</v>
          </cell>
          <cell r="BP2628">
            <v>0</v>
          </cell>
          <cell r="BQ2628">
            <v>0</v>
          </cell>
          <cell r="BR2628">
            <v>0</v>
          </cell>
          <cell r="BS2628">
            <v>0</v>
          </cell>
          <cell r="BT2628">
            <v>0</v>
          </cell>
          <cell r="BU2628">
            <v>0</v>
          </cell>
          <cell r="BV2628">
            <v>0</v>
          </cell>
        </row>
        <row r="2629">
          <cell r="F2629">
            <v>6373</v>
          </cell>
          <cell r="G2629" t="str">
            <v>Генератор дизельный Азимут АД24-Т400 в кожухе с АВР 2 степень</v>
          </cell>
          <cell r="AA2629">
            <v>0</v>
          </cell>
          <cell r="AB2629">
            <v>0.37872</v>
          </cell>
          <cell r="AH2629">
            <v>0.37872</v>
          </cell>
          <cell r="AQ2629">
            <v>0</v>
          </cell>
          <cell r="AR2629">
            <v>0</v>
          </cell>
          <cell r="AX2629">
            <v>0.37872</v>
          </cell>
        </row>
        <row r="2630">
          <cell r="F2630">
            <v>5614</v>
          </cell>
          <cell r="G2630" t="str">
            <v xml:space="preserve">Автомобиль Ford Transit LWB 350
</v>
          </cell>
          <cell r="H2630" t="str">
            <v>F_prj_109105_11878</v>
          </cell>
          <cell r="L2630">
            <v>1.899</v>
          </cell>
          <cell r="N2630">
            <v>1.899</v>
          </cell>
          <cell r="V2630">
            <v>1.899</v>
          </cell>
          <cell r="W2630" t="e">
            <v>#DIV/0!</v>
          </cell>
          <cell r="AA2630">
            <v>0</v>
          </cell>
          <cell r="AB2630">
            <v>0</v>
          </cell>
          <cell r="AK2630">
            <v>0</v>
          </cell>
          <cell r="AL2630">
            <v>0</v>
          </cell>
          <cell r="AM2630" t="e">
            <v>#DIV/0!</v>
          </cell>
          <cell r="AN2630" t="str">
            <v>ФИНАНСИРОВАНИЕ: Погашение Кт задолженности по договорам поставки</v>
          </cell>
          <cell r="AO2630">
            <v>0</v>
          </cell>
          <cell r="AQ2630">
            <v>0</v>
          </cell>
          <cell r="AR2630">
            <v>0</v>
          </cell>
          <cell r="BA2630">
            <v>0</v>
          </cell>
          <cell r="BB2630" t="e">
            <v>#DIV/0!</v>
          </cell>
          <cell r="BC2630">
            <v>0</v>
          </cell>
          <cell r="BD2630">
            <v>0</v>
          </cell>
          <cell r="BM2630">
            <v>0</v>
          </cell>
          <cell r="BN2630">
            <v>0</v>
          </cell>
        </row>
        <row r="2631">
          <cell r="F2631">
            <v>6262</v>
          </cell>
          <cell r="G2631" t="str">
            <v xml:space="preserve">"Автомобиль УАЗ -ССА 220621-01VIN ZOZ220621EU000986,987,79 3 шт.
</v>
          </cell>
          <cell r="H2631" t="str">
            <v>F_prj_109105_11878</v>
          </cell>
          <cell r="L2631">
            <v>1.2260279999999999</v>
          </cell>
          <cell r="P2631">
            <v>1.2260279999999999</v>
          </cell>
          <cell r="AA2631">
            <v>0</v>
          </cell>
          <cell r="AB2631">
            <v>0</v>
          </cell>
          <cell r="AN2631" t="str">
            <v>ФИНАНСИРОВАНИЕ: Погашение Кт задолженности по договорам поставки</v>
          </cell>
          <cell r="AO2631">
            <v>0</v>
          </cell>
          <cell r="AQ2631">
            <v>0</v>
          </cell>
          <cell r="AR2631">
            <v>0</v>
          </cell>
        </row>
        <row r="2632">
          <cell r="F2632">
            <v>5619</v>
          </cell>
          <cell r="G2632" t="str">
            <v>Машина бурильно-крановая БКМ-317-03 диз. (с двухрядной кабиной)</v>
          </cell>
          <cell r="H2632" t="str">
            <v>F_prj_109105_11878</v>
          </cell>
          <cell r="L2632">
            <v>11.867999989999999</v>
          </cell>
          <cell r="P2632">
            <v>11.867999989999999</v>
          </cell>
          <cell r="AA2632">
            <v>0</v>
          </cell>
          <cell r="AB2632">
            <v>0</v>
          </cell>
          <cell r="AN2632" t="str">
            <v>ФИНАНСИРОВАНИЕ: Погашение Кт задолженности по договорам поставки</v>
          </cell>
          <cell r="AO2632">
            <v>0</v>
          </cell>
          <cell r="AQ2632">
            <v>0</v>
          </cell>
          <cell r="AR2632">
            <v>0</v>
          </cell>
        </row>
        <row r="2633">
          <cell r="F2633">
            <v>5615</v>
          </cell>
          <cell r="G2633" t="str">
            <v>Автомобиль КАМАЗ 43502 МКМ-200К Спец.грузовой многофункц крановый манипулятор, VIN:ХТС435024Е2455473</v>
          </cell>
          <cell r="H2633" t="str">
            <v>F_prj_109105_11878</v>
          </cell>
          <cell r="L2633">
            <v>5.28</v>
          </cell>
          <cell r="P2633">
            <v>5.28</v>
          </cell>
          <cell r="AA2633">
            <v>0</v>
          </cell>
          <cell r="AB2633">
            <v>0</v>
          </cell>
          <cell r="AN2633" t="str">
            <v>ФИНАНСИРОВАНИЕ: Погашение Кт задолженности по договорам поставки</v>
          </cell>
          <cell r="AO2633">
            <v>0</v>
          </cell>
          <cell r="AQ2633">
            <v>0</v>
          </cell>
          <cell r="AR2633">
            <v>0</v>
          </cell>
        </row>
        <row r="2634">
          <cell r="F2634">
            <v>6263</v>
          </cell>
          <cell r="G2634" t="str">
            <v>"Автомобиль УАЗ 390995-441 VIN XTT390995F1202983
8 шт.</v>
          </cell>
          <cell r="H2634" t="str">
            <v>F_prj_109105_11878</v>
          </cell>
          <cell r="L2634">
            <v>8.5004480000000004</v>
          </cell>
          <cell r="N2634">
            <v>3.2640400000000001</v>
          </cell>
          <cell r="P2634">
            <v>5.236408</v>
          </cell>
          <cell r="V2634">
            <v>8.5004480000000004</v>
          </cell>
          <cell r="W2634" t="e">
            <v>#DIV/0!</v>
          </cell>
          <cell r="AA2634">
            <v>0</v>
          </cell>
          <cell r="AB2634">
            <v>0</v>
          </cell>
          <cell r="AK2634">
            <v>0</v>
          </cell>
          <cell r="AL2634">
            <v>0</v>
          </cell>
          <cell r="AM2634" t="e">
            <v>#DIV/0!</v>
          </cell>
          <cell r="AN2634" t="str">
            <v>Погашение Кт задолженности 2012 г.</v>
          </cell>
          <cell r="AO2634">
            <v>0</v>
          </cell>
          <cell r="AQ2634">
            <v>0</v>
          </cell>
          <cell r="AR2634">
            <v>0</v>
          </cell>
          <cell r="BA2634">
            <v>0</v>
          </cell>
          <cell r="BB2634" t="e">
            <v>#DIV/0!</v>
          </cell>
          <cell r="BC2634">
            <v>0</v>
          </cell>
          <cell r="BD2634">
            <v>0</v>
          </cell>
          <cell r="BM2634">
            <v>0</v>
          </cell>
          <cell r="BN2634">
            <v>0</v>
          </cell>
        </row>
        <row r="2635">
          <cell r="F2635">
            <v>6374</v>
          </cell>
          <cell r="G2635" t="str">
            <v>Пресс ручной гидравлический ПРГ-1</v>
          </cell>
          <cell r="AA2635">
            <v>0</v>
          </cell>
          <cell r="AB2635">
            <v>0.18686441000000001</v>
          </cell>
          <cell r="AH2635">
            <v>0.18686441000000001</v>
          </cell>
          <cell r="AQ2635">
            <v>0</v>
          </cell>
          <cell r="AR2635">
            <v>0</v>
          </cell>
          <cell r="AX2635">
            <v>0.18686441000000001</v>
          </cell>
        </row>
        <row r="2636">
          <cell r="F2636">
            <v>5629</v>
          </cell>
          <cell r="G2636" t="str">
            <v>БензопилаHusgvarna 372XP</v>
          </cell>
          <cell r="H2636" t="str">
            <v>F_prj_109105_11878</v>
          </cell>
          <cell r="L2636">
            <v>0.10457977</v>
          </cell>
          <cell r="N2636">
            <v>0.10457977</v>
          </cell>
          <cell r="V2636">
            <v>0.10457977</v>
          </cell>
          <cell r="W2636" t="e">
            <v>#DIV/0!</v>
          </cell>
          <cell r="AA2636">
            <v>0</v>
          </cell>
          <cell r="AB2636">
            <v>0</v>
          </cell>
          <cell r="AK2636">
            <v>0</v>
          </cell>
          <cell r="AL2636">
            <v>0</v>
          </cell>
          <cell r="AM2636" t="e">
            <v>#DIV/0!</v>
          </cell>
          <cell r="AN2636" t="str">
            <v>ФИНАНСИРОВАНИЕ: Погашение Кт задолженности по договорам поставки</v>
          </cell>
          <cell r="AO2636">
            <v>0</v>
          </cell>
          <cell r="AQ2636">
            <v>0</v>
          </cell>
          <cell r="AR2636">
            <v>0</v>
          </cell>
          <cell r="BA2636">
            <v>0</v>
          </cell>
          <cell r="BB2636" t="e">
            <v>#DIV/0!</v>
          </cell>
          <cell r="BC2636">
            <v>0</v>
          </cell>
          <cell r="BD2636">
            <v>0</v>
          </cell>
          <cell r="BM2636">
            <v>0</v>
          </cell>
          <cell r="BN2636">
            <v>0</v>
          </cell>
        </row>
        <row r="2637">
          <cell r="F2637">
            <v>5628</v>
          </cell>
          <cell r="G2637" t="str">
            <v>Генератор электроэнергии бензиновый, дизельный  передвижной 12 кВт Magnus ДГУ-15/400КА</v>
          </cell>
          <cell r="H2637" t="str">
            <v>F_prj_109105_11878</v>
          </cell>
          <cell r="L2637">
            <v>0.346665</v>
          </cell>
          <cell r="P2637">
            <v>0.346665</v>
          </cell>
          <cell r="AA2637">
            <v>0</v>
          </cell>
          <cell r="AB2637">
            <v>0.33559322000000003</v>
          </cell>
          <cell r="AF2637">
            <v>0.33559322000000003</v>
          </cell>
          <cell r="AN2637" t="str">
            <v>ФИНАНСИРОВАНИЕ: Погашение Кт задолженности по договорам поставки</v>
          </cell>
          <cell r="AO2637">
            <v>0</v>
          </cell>
          <cell r="AQ2637">
            <v>0</v>
          </cell>
          <cell r="AR2637">
            <v>0.33559322000000003</v>
          </cell>
          <cell r="AV2637">
            <v>0.33559322000000003</v>
          </cell>
        </row>
        <row r="2638">
          <cell r="F2638">
            <v>5632</v>
          </cell>
          <cell r="G2638" t="str">
            <v>Насос шестеренчатый, двигатель   1,5-2 кВт НМШ 5-25-2,5/6-1</v>
          </cell>
          <cell r="H2638" t="str">
            <v>F_prj_109105_11878</v>
          </cell>
          <cell r="L2638">
            <v>0.12893399999999999</v>
          </cell>
          <cell r="P2638">
            <v>0.12893399999999999</v>
          </cell>
          <cell r="AA2638">
            <v>0</v>
          </cell>
          <cell r="AB2638">
            <v>0</v>
          </cell>
          <cell r="AN2638" t="str">
            <v>ФИНАНСИРОВАНИЕ: Погашение Кт задолженности по договорам поставки</v>
          </cell>
          <cell r="AO2638">
            <v>0</v>
          </cell>
          <cell r="AQ2638">
            <v>0</v>
          </cell>
          <cell r="AR2638">
            <v>0</v>
          </cell>
        </row>
        <row r="2639">
          <cell r="F2639">
            <v>6264</v>
          </cell>
          <cell r="G2639" t="str">
            <v xml:space="preserve">Коптер DJI Phantom 3 Professional в сборе </v>
          </cell>
          <cell r="H2639" t="str">
            <v>F_prj_109105_11878</v>
          </cell>
          <cell r="K2639">
            <v>0</v>
          </cell>
          <cell r="L2639">
            <v>0</v>
          </cell>
          <cell r="V2639">
            <v>0</v>
          </cell>
          <cell r="W2639" t="e">
            <v>#DIV/0!</v>
          </cell>
          <cell r="AA2639">
            <v>0</v>
          </cell>
          <cell r="AB2639">
            <v>0.15797032999999999</v>
          </cell>
          <cell r="AD2639">
            <v>0.15797032999999999</v>
          </cell>
          <cell r="AL2639">
            <v>0.15797032999999999</v>
          </cell>
          <cell r="AM2639" t="e">
            <v>#DIV/0!</v>
          </cell>
          <cell r="AO2639">
            <v>0</v>
          </cell>
          <cell r="AQ2639">
            <v>0</v>
          </cell>
          <cell r="AR2639">
            <v>0.15797032999999999</v>
          </cell>
          <cell r="AT2639">
            <v>0.15797032999999999</v>
          </cell>
          <cell r="BA2639">
            <v>0.15797032999999999</v>
          </cell>
          <cell r="BB2639" t="e">
            <v>#DIV/0!</v>
          </cell>
          <cell r="BC2639">
            <v>0</v>
          </cell>
          <cell r="BD2639">
            <v>0</v>
          </cell>
          <cell r="BM2639">
            <v>0</v>
          </cell>
          <cell r="BN2639">
            <v>0</v>
          </cell>
        </row>
        <row r="2640">
          <cell r="F2640">
            <v>6370</v>
          </cell>
          <cell r="G2640" t="str">
            <v>Ноутбук, хранилище сетевое, Персональная электронно-вычислительная машина, принтер</v>
          </cell>
          <cell r="K2640">
            <v>0</v>
          </cell>
          <cell r="L2640">
            <v>7.5091276000000002</v>
          </cell>
          <cell r="R2640">
            <v>7.5091276000000002</v>
          </cell>
          <cell r="AQ2640">
            <v>0</v>
          </cell>
          <cell r="AR2640">
            <v>0</v>
          </cell>
        </row>
        <row r="2641">
          <cell r="F2641">
            <v>6375</v>
          </cell>
          <cell r="G2641" t="str">
            <v>Ретранслятор Vertex Standart VXR-9000V 146-174 Мгц</v>
          </cell>
          <cell r="AA2641">
            <v>0</v>
          </cell>
          <cell r="AB2641">
            <v>0.13569899999999999</v>
          </cell>
          <cell r="AH2641">
            <v>0.13569899999999999</v>
          </cell>
          <cell r="AQ2641">
            <v>0</v>
          </cell>
          <cell r="AR2641">
            <v>0</v>
          </cell>
          <cell r="AX2641">
            <v>0.13569899999999999</v>
          </cell>
        </row>
        <row r="2642">
          <cell r="F2642">
            <v>5638</v>
          </cell>
          <cell r="G2642" t="str">
            <v>РЕТОМ-51 (с поверкой)+Чемодан повышенной прочности для транспортрования РЕТОМ-51+Ноутбук, стандартный пакет программ</v>
          </cell>
          <cell r="H2642" t="str">
            <v>F_prj_109105_11878</v>
          </cell>
          <cell r="L2642">
            <v>0.88300000000000001</v>
          </cell>
          <cell r="N2642">
            <v>0.88300000000000001</v>
          </cell>
          <cell r="V2642">
            <v>0.88300000000000001</v>
          </cell>
          <cell r="W2642" t="e">
            <v>#DIV/0!</v>
          </cell>
          <cell r="AA2642">
            <v>0</v>
          </cell>
          <cell r="AB2642">
            <v>0</v>
          </cell>
          <cell r="AK2642">
            <v>0</v>
          </cell>
          <cell r="AL2642">
            <v>0</v>
          </cell>
          <cell r="AM2642" t="e">
            <v>#DIV/0!</v>
          </cell>
          <cell r="AN2642" t="str">
            <v>ФИНАНСИРОВАНИЕ: Погашение Кт задолженности по договорам поставки</v>
          </cell>
          <cell r="AO2642">
            <v>0</v>
          </cell>
          <cell r="AQ2642">
            <v>0</v>
          </cell>
          <cell r="AR2642">
            <v>0</v>
          </cell>
          <cell r="BA2642">
            <v>0</v>
          </cell>
          <cell r="BB2642" t="e">
            <v>#DIV/0!</v>
          </cell>
          <cell r="BC2642">
            <v>0</v>
          </cell>
          <cell r="BD2642">
            <v>0</v>
          </cell>
          <cell r="BM2642">
            <v>0</v>
          </cell>
          <cell r="BN2642">
            <v>0</v>
          </cell>
        </row>
        <row r="2643">
          <cell r="F2643">
            <v>5639</v>
          </cell>
          <cell r="G2643" t="str">
            <v>РЕТОМ-21 (с поверкой) +ноутбук</v>
          </cell>
          <cell r="H2643" t="str">
            <v>F_prj_109105_11878</v>
          </cell>
          <cell r="L2643">
            <v>0.36499999999999999</v>
          </cell>
          <cell r="N2643">
            <v>0.36499999999999999</v>
          </cell>
          <cell r="V2643">
            <v>0.36499999999999999</v>
          </cell>
          <cell r="W2643" t="e">
            <v>#DIV/0!</v>
          </cell>
          <cell r="AA2643">
            <v>0</v>
          </cell>
          <cell r="AB2643">
            <v>0</v>
          </cell>
          <cell r="AK2643">
            <v>0</v>
          </cell>
          <cell r="AL2643">
            <v>0</v>
          </cell>
          <cell r="AM2643" t="e">
            <v>#DIV/0!</v>
          </cell>
          <cell r="AN2643" t="str">
            <v>ФИНАНСИРОВАНИЕ: Погашение Кт задолженности по договорам поставки</v>
          </cell>
          <cell r="AO2643">
            <v>0</v>
          </cell>
          <cell r="AQ2643">
            <v>0</v>
          </cell>
          <cell r="AR2643">
            <v>0</v>
          </cell>
          <cell r="BA2643">
            <v>0</v>
          </cell>
          <cell r="BB2643" t="e">
            <v>#DIV/0!</v>
          </cell>
          <cell r="BC2643">
            <v>0</v>
          </cell>
          <cell r="BD2643">
            <v>0</v>
          </cell>
          <cell r="BM2643">
            <v>0</v>
          </cell>
          <cell r="BN2643">
            <v>0</v>
          </cell>
        </row>
        <row r="2644">
          <cell r="F2644">
            <v>5640</v>
          </cell>
          <cell r="G2644" t="str">
            <v>РЕТОМ-6000</v>
          </cell>
          <cell r="H2644" t="str">
            <v>F_prj_109105_11878</v>
          </cell>
          <cell r="L2644">
            <v>0.35</v>
          </cell>
          <cell r="N2644">
            <v>0.35</v>
          </cell>
          <cell r="V2644">
            <v>0.35</v>
          </cell>
          <cell r="W2644" t="e">
            <v>#DIV/0!</v>
          </cell>
          <cell r="AA2644">
            <v>0</v>
          </cell>
          <cell r="AB2644">
            <v>0</v>
          </cell>
          <cell r="AK2644">
            <v>0</v>
          </cell>
          <cell r="AL2644">
            <v>0</v>
          </cell>
          <cell r="AM2644" t="e">
            <v>#DIV/0!</v>
          </cell>
          <cell r="AN2644" t="str">
            <v>ФИНАНСИРОВАНИЕ: Погашение Кт задолженности по договорам поставки</v>
          </cell>
          <cell r="AO2644">
            <v>0</v>
          </cell>
          <cell r="AQ2644">
            <v>0</v>
          </cell>
          <cell r="AR2644">
            <v>0</v>
          </cell>
          <cell r="BA2644">
            <v>0</v>
          </cell>
          <cell r="BB2644" t="e">
            <v>#DIV/0!</v>
          </cell>
          <cell r="BC2644">
            <v>0</v>
          </cell>
          <cell r="BD2644">
            <v>0</v>
          </cell>
          <cell r="BM2644">
            <v>0</v>
          </cell>
          <cell r="BN2644">
            <v>0</v>
          </cell>
        </row>
        <row r="2645">
          <cell r="F2645">
            <v>6265</v>
          </cell>
          <cell r="G2645" t="str">
            <v>Прочие измерительные приборы и лабораторное оборудование</v>
          </cell>
          <cell r="H2645" t="str">
            <v>F_prj_109105_11878</v>
          </cell>
          <cell r="L2645">
            <v>2.19</v>
          </cell>
          <cell r="N2645">
            <v>2.19</v>
          </cell>
          <cell r="V2645">
            <v>2.19</v>
          </cell>
          <cell r="W2645" t="e">
            <v>#DIV/0!</v>
          </cell>
          <cell r="AA2645">
            <v>0</v>
          </cell>
          <cell r="AB2645">
            <v>0</v>
          </cell>
          <cell r="AK2645">
            <v>0</v>
          </cell>
          <cell r="AL2645">
            <v>0</v>
          </cell>
          <cell r="AM2645" t="e">
            <v>#DIV/0!</v>
          </cell>
          <cell r="AN2645" t="str">
            <v>ФИНАНСИРОВАНИЕ: Погашение Кт задолженности по договорам поставки</v>
          </cell>
          <cell r="AO2645">
            <v>0</v>
          </cell>
          <cell r="AQ2645">
            <v>0</v>
          </cell>
          <cell r="AR2645">
            <v>0</v>
          </cell>
          <cell r="BA2645">
            <v>0</v>
          </cell>
          <cell r="BB2645" t="e">
            <v>#DIV/0!</v>
          </cell>
          <cell r="BC2645">
            <v>0</v>
          </cell>
          <cell r="BD2645">
            <v>0</v>
          </cell>
          <cell r="BM2645">
            <v>0</v>
          </cell>
          <cell r="BN2645">
            <v>0</v>
          </cell>
        </row>
        <row r="2646">
          <cell r="F2646">
            <v>6371</v>
          </cell>
          <cell r="G2646" t="str">
            <v>Сплит-система LG G24NHT в сборе</v>
          </cell>
          <cell r="AA2646">
            <v>0</v>
          </cell>
          <cell r="AB2646">
            <v>0.1125</v>
          </cell>
          <cell r="AF2646">
            <v>0.1125</v>
          </cell>
          <cell r="AQ2646">
            <v>0</v>
          </cell>
          <cell r="AR2646">
            <v>0.1125</v>
          </cell>
          <cell r="AV2646">
            <v>0.1125</v>
          </cell>
        </row>
        <row r="2647">
          <cell r="F2647">
            <v>6376</v>
          </cell>
          <cell r="G2647" t="str">
            <v>Устройство электропитания АТС УЭП-2К 60/6-33 в 19 исполнении</v>
          </cell>
          <cell r="AH2647">
            <v>4.7620000000000003E-2</v>
          </cell>
          <cell r="AQ2647">
            <v>0</v>
          </cell>
          <cell r="AR2647">
            <v>0</v>
          </cell>
          <cell r="AX2647">
            <v>4.7620000000000003E-2</v>
          </cell>
        </row>
        <row r="2648">
          <cell r="F2648">
            <v>6372</v>
          </cell>
          <cell r="G2648" t="str">
            <v>Электростанция дизельная в шумопогодоизолированном кожухе Magnus ДГУ-100/400КА-1</v>
          </cell>
          <cell r="AA2648">
            <v>0</v>
          </cell>
          <cell r="AB2648">
            <v>2.5144067799999998</v>
          </cell>
          <cell r="AF2648">
            <v>2.5144067799999998</v>
          </cell>
          <cell r="AQ2648">
            <v>0</v>
          </cell>
          <cell r="AR2648">
            <v>2.5144067799999998</v>
          </cell>
          <cell r="AV2648">
            <v>2.5144067799999998</v>
          </cell>
        </row>
        <row r="2649">
          <cell r="F2649" t="str">
            <v>ОТМ</v>
          </cell>
          <cell r="G2649" t="str">
            <v>Оборудование, требующее монтажа</v>
          </cell>
          <cell r="H2649" t="str">
            <v>G_prj_109105_49355</v>
          </cell>
          <cell r="I2649">
            <v>0</v>
          </cell>
          <cell r="J2649">
            <v>0</v>
          </cell>
          <cell r="K2649">
            <v>0</v>
          </cell>
          <cell r="L2649">
            <v>22.806697053800001</v>
          </cell>
          <cell r="M2649">
            <v>0</v>
          </cell>
          <cell r="N2649">
            <v>16.708979658800001</v>
          </cell>
          <cell r="O2649">
            <v>0</v>
          </cell>
          <cell r="P2649">
            <v>2.1112852000000002</v>
          </cell>
          <cell r="Q2649">
            <v>0</v>
          </cell>
          <cell r="R2649">
            <v>3.9864321949999999</v>
          </cell>
          <cell r="S2649">
            <v>0</v>
          </cell>
          <cell r="T2649">
            <v>0</v>
          </cell>
          <cell r="U2649">
            <v>-22.806697053800001</v>
          </cell>
          <cell r="V2649">
            <v>22.806697053800001</v>
          </cell>
          <cell r="W2649" t="str">
            <v>-</v>
          </cell>
          <cell r="X2649">
            <v>0</v>
          </cell>
          <cell r="Y2649">
            <v>0</v>
          </cell>
          <cell r="Z2649">
            <v>0</v>
          </cell>
          <cell r="AA2649">
            <v>0</v>
          </cell>
          <cell r="AB2649">
            <v>15.13161004</v>
          </cell>
          <cell r="AC2649">
            <v>0</v>
          </cell>
          <cell r="AD2649">
            <v>0.93339837000000003</v>
          </cell>
          <cell r="AE2649">
            <v>0</v>
          </cell>
          <cell r="AF2649">
            <v>2.6121946000000005</v>
          </cell>
          <cell r="AG2649">
            <v>0</v>
          </cell>
          <cell r="AH2649">
            <v>11.586017070000002</v>
          </cell>
          <cell r="AI2649">
            <v>0</v>
          </cell>
          <cell r="AJ2649">
            <v>0</v>
          </cell>
          <cell r="AK2649">
            <v>0</v>
          </cell>
          <cell r="AL2649" t="e">
            <v>#VALUE!</v>
          </cell>
          <cell r="AM2649" t="str">
            <v>-</v>
          </cell>
          <cell r="AO2649">
            <v>5.4248328499999996</v>
          </cell>
          <cell r="AQ2649">
            <v>0</v>
          </cell>
          <cell r="AR2649">
            <v>9.7067771900000004</v>
          </cell>
          <cell r="AS2649">
            <v>0</v>
          </cell>
          <cell r="AT2649">
            <v>0.93339837000000003</v>
          </cell>
          <cell r="AU2649">
            <v>0</v>
          </cell>
          <cell r="AV2649">
            <v>2.6121946000000005</v>
          </cell>
          <cell r="AW2649">
            <v>0</v>
          </cell>
          <cell r="AX2649">
            <v>6.16118422</v>
          </cell>
          <cell r="AY2649">
            <v>0</v>
          </cell>
          <cell r="AZ2649">
            <v>0</v>
          </cell>
          <cell r="BA2649">
            <v>4.966760540000001</v>
          </cell>
          <cell r="BB2649" t="str">
            <v>-</v>
          </cell>
          <cell r="BC2649">
            <v>0</v>
          </cell>
          <cell r="BD2649">
            <v>10.999000000000001</v>
          </cell>
          <cell r="BE2649">
            <v>0</v>
          </cell>
          <cell r="BF2649">
            <v>4.3840000000000003</v>
          </cell>
          <cell r="BG2649">
            <v>0</v>
          </cell>
          <cell r="BH2649">
            <v>2.6230000000000002</v>
          </cell>
          <cell r="BI2649">
            <v>0</v>
          </cell>
          <cell r="BJ2649">
            <v>3.992</v>
          </cell>
          <cell r="BK2649">
            <v>0</v>
          </cell>
          <cell r="BL2649">
            <v>0</v>
          </cell>
          <cell r="BM2649">
            <v>0</v>
          </cell>
          <cell r="BN2649">
            <v>0</v>
          </cell>
          <cell r="BO2649">
            <v>0</v>
          </cell>
          <cell r="BP2649">
            <v>0</v>
          </cell>
          <cell r="BQ2649">
            <v>0</v>
          </cell>
          <cell r="BR2649">
            <v>0</v>
          </cell>
          <cell r="BS2649">
            <v>0</v>
          </cell>
          <cell r="BT2649">
            <v>0</v>
          </cell>
          <cell r="BU2649">
            <v>0</v>
          </cell>
          <cell r="BV2649">
            <v>0</v>
          </cell>
        </row>
        <row r="2650">
          <cell r="F2650">
            <v>6206</v>
          </cell>
          <cell r="G2650" t="str">
            <v>Модернизация (установка счетчиков ) на П.ст 35-10 кВ Б-Джалга Ипатовского района</v>
          </cell>
          <cell r="H2650" t="str">
            <v>G_prj_109105_49355</v>
          </cell>
          <cell r="K2650">
            <v>0</v>
          </cell>
          <cell r="L2650">
            <v>5.3225499999999997E-3</v>
          </cell>
          <cell r="N2650">
            <v>5.3225499999999997E-3</v>
          </cell>
          <cell r="U2650">
            <v>-5.3225499999999997E-3</v>
          </cell>
          <cell r="V2650">
            <v>5.3225499999999997E-3</v>
          </cell>
          <cell r="W2650" t="str">
            <v>-</v>
          </cell>
          <cell r="AA2650">
            <v>0</v>
          </cell>
          <cell r="AB2650">
            <v>0.11581595</v>
          </cell>
          <cell r="AD2650">
            <v>0.11581595</v>
          </cell>
          <cell r="AL2650">
            <v>0.11581595</v>
          </cell>
          <cell r="AM2650" t="e">
            <v>#DIV/0!</v>
          </cell>
          <cell r="AN2650" t="str">
            <v xml:space="preserve">Оборудование переведено в состав ОФ в соответствии с приказом №843 ПАО "МРСК СК" 31.12.2014 </v>
          </cell>
          <cell r="AO2650">
            <v>0</v>
          </cell>
          <cell r="AQ2650">
            <v>0</v>
          </cell>
          <cell r="AR2650">
            <v>0.11581595</v>
          </cell>
          <cell r="AT2650">
            <v>0.11581595</v>
          </cell>
          <cell r="BA2650">
            <v>0.11581595</v>
          </cell>
          <cell r="BB2650" t="e">
            <v>#DIV/0!</v>
          </cell>
          <cell r="BC2650">
            <v>0</v>
          </cell>
          <cell r="BD2650">
            <v>0</v>
          </cell>
          <cell r="BM2650">
            <v>0</v>
          </cell>
          <cell r="BN2650">
            <v>0</v>
          </cell>
        </row>
        <row r="2651">
          <cell r="F2651">
            <v>6205</v>
          </cell>
          <cell r="G2651" t="str">
            <v>Реконструкция ПС 35/10 кВ "Войтика" (замена силового трансформатора 6300 кВА  на силовой трансформатор 2500 кВА)</v>
          </cell>
          <cell r="H2651" t="str">
            <v>G_prj_109105_49355</v>
          </cell>
          <cell r="K2651">
            <v>0</v>
          </cell>
          <cell r="L2651">
            <v>5.2869390000000002E-2</v>
          </cell>
          <cell r="N2651">
            <v>5.2869390000000002E-2</v>
          </cell>
          <cell r="U2651">
            <v>-5.2869390000000002E-2</v>
          </cell>
          <cell r="V2651">
            <v>5.2869390000000002E-2</v>
          </cell>
          <cell r="W2651" t="str">
            <v>-</v>
          </cell>
          <cell r="AA2651">
            <v>0</v>
          </cell>
          <cell r="AB2651">
            <v>0.10848095000000001</v>
          </cell>
          <cell r="AD2651">
            <v>0.10848095000000001</v>
          </cell>
          <cell r="AL2651">
            <v>0.10848095000000001</v>
          </cell>
          <cell r="AM2651" t="e">
            <v>#DIV/0!</v>
          </cell>
          <cell r="AN2651" t="str">
            <v xml:space="preserve">Оборудование переведено в состав ОФ в соответствии с приказом №843 ПАО "МРСК СК" 31.12.2014 </v>
          </cell>
          <cell r="AO2651">
            <v>0</v>
          </cell>
          <cell r="AQ2651">
            <v>0</v>
          </cell>
          <cell r="AR2651">
            <v>0.10848095000000001</v>
          </cell>
          <cell r="AT2651">
            <v>0.10848095000000001</v>
          </cell>
          <cell r="BA2651">
            <v>0.10848095000000001</v>
          </cell>
          <cell r="BB2651" t="e">
            <v>#DIV/0!</v>
          </cell>
          <cell r="BC2651">
            <v>0</v>
          </cell>
          <cell r="BD2651">
            <v>2.5</v>
          </cell>
          <cell r="BF2651">
            <v>2.5</v>
          </cell>
          <cell r="BM2651">
            <v>0</v>
          </cell>
          <cell r="BN2651">
            <v>0</v>
          </cell>
        </row>
        <row r="2652">
          <cell r="F2652">
            <v>6266</v>
          </cell>
          <cell r="G2652" t="str">
            <v xml:space="preserve">Установка счетчика ЦЭ 6850/0,2-5Т-2Н-100 3фаз на ПС 35/10 кВ Марьинская </v>
          </cell>
          <cell r="H2652" t="str">
            <v>G_prj_109105_49355</v>
          </cell>
          <cell r="K2652">
            <v>0</v>
          </cell>
          <cell r="L2652">
            <v>0</v>
          </cell>
          <cell r="U2652">
            <v>0</v>
          </cell>
          <cell r="V2652">
            <v>0</v>
          </cell>
          <cell r="W2652" t="str">
            <v>-</v>
          </cell>
          <cell r="AA2652">
            <v>0</v>
          </cell>
          <cell r="AB2652">
            <v>0.15054756</v>
          </cell>
          <cell r="AF2652">
            <v>0.15054756</v>
          </cell>
          <cell r="AL2652">
            <v>0.15054756</v>
          </cell>
          <cell r="AM2652" t="e">
            <v>#DIV/0!</v>
          </cell>
          <cell r="AN2652" t="str">
            <v xml:space="preserve">Оборудование переведено в состав ОФ в соответствии с приказом №843 ПАО "МРСК СК" 31.12.2014 </v>
          </cell>
          <cell r="AO2652">
            <v>0</v>
          </cell>
          <cell r="AQ2652">
            <v>0</v>
          </cell>
          <cell r="AR2652">
            <v>0.15054756</v>
          </cell>
          <cell r="AV2652">
            <v>0.15054756</v>
          </cell>
          <cell r="BA2652">
            <v>0.15054756</v>
          </cell>
          <cell r="BB2652" t="e">
            <v>#DIV/0!</v>
          </cell>
          <cell r="BC2652">
            <v>0</v>
          </cell>
          <cell r="BD2652">
            <v>0</v>
          </cell>
        </row>
        <row r="2653">
          <cell r="F2653">
            <v>6267</v>
          </cell>
          <cell r="G2653" t="str">
            <v xml:space="preserve">Установка счетчика ЦЭ 6850/0,2-5Т-2Н-100 3фаз на ПС 35/10 кВ Новопавловская 1 </v>
          </cell>
          <cell r="H2653" t="str">
            <v>G_prj_109105_49355</v>
          </cell>
          <cell r="K2653">
            <v>0</v>
          </cell>
          <cell r="L2653">
            <v>0</v>
          </cell>
          <cell r="U2653">
            <v>0</v>
          </cell>
          <cell r="V2653">
            <v>0</v>
          </cell>
          <cell r="W2653" t="str">
            <v>-</v>
          </cell>
          <cell r="AA2653" t="e">
            <v>#VALUE!</v>
          </cell>
          <cell r="AB2653">
            <v>0.13172912000000001</v>
          </cell>
          <cell r="AF2653">
            <v>0.13172912000000001</v>
          </cell>
          <cell r="AG2653" t="str">
            <v xml:space="preserve"> </v>
          </cell>
          <cell r="AL2653" t="e">
            <v>#VALUE!</v>
          </cell>
          <cell r="AM2653" t="e">
            <v>#VALUE!</v>
          </cell>
          <cell r="AN2653" t="str">
            <v xml:space="preserve">Оборудование переведено в состав ОФ в соответствии с приказом №843 ПАО "МРСК СК" 31.12.2014 </v>
          </cell>
          <cell r="AO2653">
            <v>0</v>
          </cell>
          <cell r="AQ2653">
            <v>0</v>
          </cell>
          <cell r="AR2653">
            <v>0.13172912000000001</v>
          </cell>
          <cell r="AV2653">
            <v>0.13172912000000001</v>
          </cell>
          <cell r="BA2653">
            <v>0.13172912000000001</v>
          </cell>
          <cell r="BB2653" t="e">
            <v>#DIV/0!</v>
          </cell>
          <cell r="BC2653">
            <v>0</v>
          </cell>
          <cell r="BD2653">
            <v>0</v>
          </cell>
        </row>
        <row r="2654">
          <cell r="F2654">
            <v>6268</v>
          </cell>
          <cell r="G2654" t="str">
            <v xml:space="preserve">Установка трансформаторов напряжения НАМИ - 110 УХЛ1 на ПС 110/35/10 кВ Новопавловская 2 </v>
          </cell>
          <cell r="H2654" t="str">
            <v>G_prj_109105_49355</v>
          </cell>
          <cell r="K2654">
            <v>0</v>
          </cell>
          <cell r="L2654">
            <v>0</v>
          </cell>
          <cell r="U2654">
            <v>0</v>
          </cell>
          <cell r="V2654">
            <v>0</v>
          </cell>
          <cell r="W2654" t="str">
            <v>-</v>
          </cell>
          <cell r="AA2654">
            <v>0</v>
          </cell>
          <cell r="AB2654">
            <v>0.99674492000000003</v>
          </cell>
          <cell r="AF2654">
            <v>0.99674492000000003</v>
          </cell>
          <cell r="AL2654">
            <v>0.99674492000000003</v>
          </cell>
          <cell r="AM2654" t="e">
            <v>#DIV/0!</v>
          </cell>
          <cell r="AN2654" t="str">
            <v xml:space="preserve">Оборудование переведено в состав ОФ в соответствии с приказом №843 ПАО "МРСК СК" 31.12.2014 </v>
          </cell>
          <cell r="AO2654">
            <v>0</v>
          </cell>
          <cell r="AQ2654">
            <v>0</v>
          </cell>
          <cell r="AR2654">
            <v>0.99674492000000003</v>
          </cell>
          <cell r="AV2654">
            <v>0.99674492000000003</v>
          </cell>
          <cell r="BA2654">
            <v>0.99674492000000003</v>
          </cell>
          <cell r="BB2654" t="e">
            <v>#DIV/0!</v>
          </cell>
          <cell r="BC2654">
            <v>0</v>
          </cell>
          <cell r="BD2654">
            <v>0</v>
          </cell>
        </row>
        <row r="2655">
          <cell r="F2655">
            <v>6269</v>
          </cell>
          <cell r="G2655" t="str">
            <v>Установка счетчиков э/э на ВЛ-0,4 кВ от ТП-1/196</v>
          </cell>
          <cell r="H2655" t="str">
            <v>G_prj_109105_49355</v>
          </cell>
          <cell r="K2655">
            <v>0</v>
          </cell>
          <cell r="L2655">
            <v>0</v>
          </cell>
          <cell r="U2655">
            <v>0</v>
          </cell>
          <cell r="V2655">
            <v>0</v>
          </cell>
          <cell r="W2655" t="str">
            <v>-</v>
          </cell>
          <cell r="AA2655">
            <v>0</v>
          </cell>
          <cell r="AB2655">
            <v>0.30383220999999999</v>
          </cell>
          <cell r="AF2655">
            <v>0.30383220999999999</v>
          </cell>
          <cell r="AL2655">
            <v>0.30383220999999999</v>
          </cell>
          <cell r="AM2655" t="e">
            <v>#DIV/0!</v>
          </cell>
          <cell r="AN2655" t="str">
            <v xml:space="preserve">Оборудование переведено в состав ОФ в соответствии с приказом №843 ПАО "МРСК СК" 31.12.2014 </v>
          </cell>
          <cell r="AO2655">
            <v>0</v>
          </cell>
          <cell r="AQ2655">
            <v>0</v>
          </cell>
          <cell r="AR2655">
            <v>0.30383220999999999</v>
          </cell>
          <cell r="AV2655">
            <v>0.30383220999999999</v>
          </cell>
          <cell r="BA2655">
            <v>0.30383220999999999</v>
          </cell>
          <cell r="BB2655" t="e">
            <v>#DIV/0!</v>
          </cell>
          <cell r="BC2655">
            <v>0</v>
          </cell>
          <cell r="BD2655">
            <v>0</v>
          </cell>
        </row>
        <row r="2656">
          <cell r="F2656">
            <v>6270</v>
          </cell>
          <cell r="G2656" t="str">
            <v>Установка счетчиков э/э на ВЛ-0,4 кВ от ТП-6/195</v>
          </cell>
          <cell r="H2656" t="str">
            <v>G_prj_109105_49355</v>
          </cell>
          <cell r="K2656">
            <v>0</v>
          </cell>
          <cell r="L2656">
            <v>0</v>
          </cell>
          <cell r="U2656">
            <v>0</v>
          </cell>
          <cell r="V2656">
            <v>0</v>
          </cell>
          <cell r="W2656" t="str">
            <v>-</v>
          </cell>
          <cell r="AA2656">
            <v>0</v>
          </cell>
          <cell r="AB2656">
            <v>0.34138488</v>
          </cell>
          <cell r="AF2656">
            <v>0.34138488</v>
          </cell>
          <cell r="AL2656">
            <v>0.34138488</v>
          </cell>
          <cell r="AM2656" t="e">
            <v>#DIV/0!</v>
          </cell>
          <cell r="AN2656" t="str">
            <v xml:space="preserve">Оборудование переведено в состав ОФ в соответствии с приказом №843 ПАО "МРСК СК" 31.12.2014 </v>
          </cell>
          <cell r="AO2656">
            <v>0</v>
          </cell>
          <cell r="AQ2656">
            <v>0</v>
          </cell>
          <cell r="AR2656">
            <v>0.34138488</v>
          </cell>
          <cell r="AV2656">
            <v>0.34138488</v>
          </cell>
          <cell r="BA2656">
            <v>0.34138488</v>
          </cell>
          <cell r="BB2656" t="e">
            <v>#DIV/0!</v>
          </cell>
          <cell r="BC2656">
            <v>0</v>
          </cell>
          <cell r="BD2656">
            <v>0</v>
          </cell>
        </row>
        <row r="2657">
          <cell r="F2657">
            <v>6271</v>
          </cell>
          <cell r="G2657" t="str">
            <v>Реконструкция ТП-598/101 ( замена силового трансформатора 160 кВА на силовой трансформатор 160 кВА) Ессентукского ПУ ПРЭС</v>
          </cell>
          <cell r="H2657" t="str">
            <v>G_prj_109105_49355</v>
          </cell>
          <cell r="K2657">
            <v>0</v>
          </cell>
          <cell r="L2657">
            <v>5.6452000000000004E-3</v>
          </cell>
          <cell r="P2657">
            <v>5.6452000000000004E-3</v>
          </cell>
          <cell r="U2657">
            <v>-5.6452000000000004E-3</v>
          </cell>
          <cell r="V2657">
            <v>5.6452000000000004E-3</v>
          </cell>
          <cell r="W2657" t="str">
            <v>-</v>
          </cell>
          <cell r="AA2657">
            <v>0</v>
          </cell>
          <cell r="AB2657">
            <v>0.15818489999999999</v>
          </cell>
          <cell r="AF2657">
            <v>0.15818489999999999</v>
          </cell>
          <cell r="AL2657">
            <v>0.15818489999999999</v>
          </cell>
          <cell r="AM2657" t="e">
            <v>#DIV/0!</v>
          </cell>
          <cell r="AN2657" t="str">
            <v xml:space="preserve">Оборудование переведено в состав ОФ в соответствии с приказом №843 ПАО "МРСК СК" 31.12.2014 </v>
          </cell>
          <cell r="AO2657">
            <v>0</v>
          </cell>
          <cell r="AQ2657">
            <v>0</v>
          </cell>
          <cell r="AR2657">
            <v>0.15818489999999999</v>
          </cell>
          <cell r="AV2657">
            <v>0.15818489999999999</v>
          </cell>
          <cell r="BA2657">
            <v>0.15818489999999999</v>
          </cell>
          <cell r="BB2657" t="e">
            <v>#DIV/0!</v>
          </cell>
          <cell r="BC2657">
            <v>0</v>
          </cell>
          <cell r="BD2657">
            <v>0.16</v>
          </cell>
          <cell r="BH2657">
            <v>0.16</v>
          </cell>
        </row>
        <row r="2658">
          <cell r="F2658">
            <v>6337</v>
          </cell>
          <cell r="G2658" t="str">
            <v>Замена аккумуляторной батареи СК-4 на ПС 110/6 кВ Арматурная  инв.СВ354</v>
          </cell>
          <cell r="H2658" t="str">
            <v>G_prj_109105_49355</v>
          </cell>
          <cell r="K2658">
            <v>0</v>
          </cell>
          <cell r="L2658">
            <v>0</v>
          </cell>
          <cell r="U2658">
            <v>0</v>
          </cell>
          <cell r="V2658">
            <v>0</v>
          </cell>
          <cell r="W2658" t="str">
            <v>-</v>
          </cell>
          <cell r="AA2658">
            <v>0</v>
          </cell>
          <cell r="AB2658">
            <v>3.7431638500000002</v>
          </cell>
          <cell r="AH2658">
            <v>3.7431638500000002</v>
          </cell>
          <cell r="AL2658">
            <v>3.7431638500000002</v>
          </cell>
          <cell r="AM2658" t="e">
            <v>#DIV/0!</v>
          </cell>
          <cell r="AN2658" t="str">
            <v xml:space="preserve">Оборудование переведено в состав ОФ в соответствии с приказом №843 ПАО "МРСК СК" 31.12.2014 </v>
          </cell>
          <cell r="AO2658">
            <v>0</v>
          </cell>
          <cell r="AQ2658">
            <v>0</v>
          </cell>
          <cell r="AR2658">
            <v>3.7431638500000002</v>
          </cell>
          <cell r="AX2658">
            <v>3.7431638500000002</v>
          </cell>
          <cell r="BC2658">
            <v>0</v>
          </cell>
          <cell r="BD2658">
            <v>0</v>
          </cell>
        </row>
        <row r="2659">
          <cell r="F2659">
            <v>6338</v>
          </cell>
          <cell r="G2659" t="str">
            <v>Установка блока питания ИБЭП-220/48В-12А-2/2(360)-3U</v>
          </cell>
          <cell r="H2659" t="str">
            <v>G_prj_109105_49355</v>
          </cell>
          <cell r="K2659">
            <v>0</v>
          </cell>
          <cell r="L2659">
            <v>0</v>
          </cell>
          <cell r="U2659">
            <v>0</v>
          </cell>
          <cell r="V2659">
            <v>0</v>
          </cell>
          <cell r="W2659" t="str">
            <v>-</v>
          </cell>
          <cell r="AA2659">
            <v>0</v>
          </cell>
          <cell r="AB2659">
            <v>0.15540788999999999</v>
          </cell>
          <cell r="AH2659">
            <v>0.15540788999999999</v>
          </cell>
          <cell r="AL2659">
            <v>0.15540788999999999</v>
          </cell>
          <cell r="AM2659" t="e">
            <v>#DIV/0!</v>
          </cell>
          <cell r="AN2659" t="str">
            <v xml:space="preserve">Оборудование переведено в состав ОФ в соответствии с приказом №843 ПАО "МРСК СК" 31.12.2014 </v>
          </cell>
          <cell r="AO2659">
            <v>0</v>
          </cell>
          <cell r="AQ2659">
            <v>0</v>
          </cell>
          <cell r="AR2659">
            <v>0.15540788999999999</v>
          </cell>
          <cell r="AX2659">
            <v>0.15540788999999999</v>
          </cell>
          <cell r="BC2659">
            <v>0</v>
          </cell>
          <cell r="BD2659">
            <v>0</v>
          </cell>
        </row>
        <row r="2660">
          <cell r="F2660">
            <v>6339</v>
          </cell>
          <cell r="G2660" t="str">
            <v xml:space="preserve">Установка счетчика ЦЭ 6850/0,2-5Т-2Н-100 3фаз на ПС 35/10 кВ Старопавловская </v>
          </cell>
          <cell r="H2660" t="str">
            <v>G_prj_109105_49355</v>
          </cell>
          <cell r="K2660">
            <v>0</v>
          </cell>
          <cell r="L2660">
            <v>4.6880000000000003E-3</v>
          </cell>
          <cell r="R2660">
            <v>4.6880000000000003E-3</v>
          </cell>
          <cell r="U2660">
            <v>-4.6880000000000003E-3</v>
          </cell>
          <cell r="V2660">
            <v>4.6880000000000003E-3</v>
          </cell>
          <cell r="W2660" t="str">
            <v>-</v>
          </cell>
          <cell r="AA2660">
            <v>0</v>
          </cell>
          <cell r="AB2660">
            <v>0.15970561</v>
          </cell>
          <cell r="AH2660">
            <v>0.15970561</v>
          </cell>
          <cell r="AL2660">
            <v>0.15970561</v>
          </cell>
          <cell r="AM2660" t="e">
            <v>#DIV/0!</v>
          </cell>
          <cell r="AN2660" t="str">
            <v xml:space="preserve">Оборудование переведено в состав ОФ в соответствии с приказом №843 ПАО "МРСК СК" 31.12.2014 </v>
          </cell>
          <cell r="AO2660">
            <v>0</v>
          </cell>
          <cell r="AQ2660">
            <v>0</v>
          </cell>
          <cell r="AR2660">
            <v>0.15970561</v>
          </cell>
          <cell r="AX2660">
            <v>0.15970561</v>
          </cell>
          <cell r="BC2660">
            <v>0</v>
          </cell>
          <cell r="BD2660">
            <v>0</v>
          </cell>
        </row>
        <row r="2661">
          <cell r="F2661">
            <v>6340</v>
          </cell>
          <cell r="G2661" t="str">
            <v>Установка силового трансформатора ТМГ 160/10/0,4 в ТП- 4/277 от ВЛ 10 кВ Ф-277 ПС Надзорная Кочубеевских РЭС</v>
          </cell>
          <cell r="H2661" t="str">
            <v>G_prj_109105_49355</v>
          </cell>
          <cell r="K2661">
            <v>0</v>
          </cell>
          <cell r="L2661">
            <v>8.8658999999999995E-3</v>
          </cell>
          <cell r="R2661">
            <v>8.8658999999999995E-3</v>
          </cell>
          <cell r="U2661">
            <v>-8.8658999999999995E-3</v>
          </cell>
          <cell r="V2661">
            <v>8.8658999999999995E-3</v>
          </cell>
          <cell r="W2661" t="str">
            <v>-</v>
          </cell>
          <cell r="AA2661">
            <v>0</v>
          </cell>
          <cell r="AB2661">
            <v>0.16756879</v>
          </cell>
          <cell r="AH2661">
            <v>0.16756879</v>
          </cell>
          <cell r="AL2661">
            <v>0.16756879</v>
          </cell>
          <cell r="AM2661" t="e">
            <v>#DIV/0!</v>
          </cell>
          <cell r="AN2661" t="str">
            <v xml:space="preserve">Оборудование переведено в состав ОФ в соответствии с приказом №843 ПАО "МРСК СК" 31.12.2014 </v>
          </cell>
          <cell r="AO2661">
            <v>0</v>
          </cell>
          <cell r="AQ2661">
            <v>0</v>
          </cell>
          <cell r="AR2661">
            <v>0.16756879</v>
          </cell>
          <cell r="AX2661">
            <v>0.16756879</v>
          </cell>
          <cell r="BC2661">
            <v>0</v>
          </cell>
          <cell r="BD2661">
            <v>0.16</v>
          </cell>
          <cell r="BJ2661">
            <v>0.16</v>
          </cell>
          <cell r="BM2661">
            <v>0</v>
          </cell>
          <cell r="BN2661">
            <v>0</v>
          </cell>
        </row>
        <row r="2662">
          <cell r="F2662">
            <v>6341</v>
          </cell>
          <cell r="G2662" t="str">
            <v>Установка силового трансформатора ТМГ 160/10/0,4 в ТП-14/135 от ВЛ 10 кВ Ф-135 ПС Промкомплекс Шпаковских РЭС</v>
          </cell>
          <cell r="H2662" t="str">
            <v>G_prj_109105_49355</v>
          </cell>
          <cell r="K2662">
            <v>0</v>
          </cell>
          <cell r="L2662">
            <v>8.2872999999999992E-3</v>
          </cell>
          <cell r="R2662">
            <v>8.2872999999999992E-3</v>
          </cell>
          <cell r="U2662">
            <v>-8.2872999999999992E-3</v>
          </cell>
          <cell r="V2662">
            <v>8.2872999999999992E-3</v>
          </cell>
          <cell r="W2662" t="str">
            <v>-</v>
          </cell>
          <cell r="AA2662">
            <v>0</v>
          </cell>
          <cell r="AB2662">
            <v>0.16694737000000001</v>
          </cell>
          <cell r="AH2662">
            <v>0.16694737000000001</v>
          </cell>
          <cell r="AL2662">
            <v>0.16694737000000001</v>
          </cell>
          <cell r="AM2662" t="e">
            <v>#DIV/0!</v>
          </cell>
          <cell r="AN2662" t="str">
            <v xml:space="preserve">Оборудование переведено в состав ОФ в соответствии с приказом №843 ПАО "МРСК СК" 31.12.2014 </v>
          </cell>
          <cell r="AO2662">
            <v>0</v>
          </cell>
          <cell r="AQ2662">
            <v>0</v>
          </cell>
          <cell r="AR2662">
            <v>0.16694737000000001</v>
          </cell>
          <cell r="AX2662">
            <v>0.16694737000000001</v>
          </cell>
          <cell r="BC2662">
            <v>0</v>
          </cell>
          <cell r="BD2662">
            <v>0.16</v>
          </cell>
          <cell r="BJ2662">
            <v>0.16</v>
          </cell>
          <cell r="BM2662">
            <v>0</v>
          </cell>
          <cell r="BN2662">
            <v>0</v>
          </cell>
        </row>
        <row r="2663">
          <cell r="F2663">
            <v>6342</v>
          </cell>
          <cell r="G2663" t="str">
            <v>Установка силового трансформатора ТМГ-250/10/0,4 в ТП- 7/166 от ВЛ 10 кВ Ф-166 ПС Ставрополь-330 Шпаковских РЭС</v>
          </cell>
          <cell r="H2663" t="str">
            <v>G_prj_109105_49355</v>
          </cell>
          <cell r="K2663">
            <v>0</v>
          </cell>
          <cell r="L2663">
            <v>7.2689999999999994E-3</v>
          </cell>
          <cell r="R2663">
            <v>7.2689999999999994E-3</v>
          </cell>
          <cell r="U2663">
            <v>-7.2689999999999994E-3</v>
          </cell>
          <cell r="V2663">
            <v>7.2689999999999994E-3</v>
          </cell>
          <cell r="W2663" t="str">
            <v>-</v>
          </cell>
          <cell r="AA2663">
            <v>0</v>
          </cell>
          <cell r="AB2663">
            <v>0.24141261</v>
          </cell>
          <cell r="AH2663">
            <v>0.24141261</v>
          </cell>
          <cell r="AL2663">
            <v>0.24141261</v>
          </cell>
          <cell r="AM2663" t="e">
            <v>#DIV/0!</v>
          </cell>
          <cell r="AN2663" t="str">
            <v xml:space="preserve">Оборудование переведено в состав ОФ в соответствии с приказом №843 ПАО "МРСК СК" 31.12.2014 </v>
          </cell>
          <cell r="AO2663">
            <v>0</v>
          </cell>
          <cell r="AQ2663">
            <v>0</v>
          </cell>
          <cell r="AR2663">
            <v>0.24141261</v>
          </cell>
          <cell r="AX2663">
            <v>0.24141261</v>
          </cell>
          <cell r="BC2663">
            <v>0</v>
          </cell>
          <cell r="BD2663">
            <v>0.16</v>
          </cell>
          <cell r="BJ2663">
            <v>0.16</v>
          </cell>
          <cell r="BM2663">
            <v>0</v>
          </cell>
          <cell r="BN2663">
            <v>0</v>
          </cell>
        </row>
        <row r="2664">
          <cell r="F2664">
            <v>6343</v>
          </cell>
          <cell r="G2664" t="str">
            <v>Установка трансформатора силового ТМГ-63-10/0,4 УХЛ1 Д/Yн-11 на ОТП 9/209</v>
          </cell>
          <cell r="H2664" t="str">
            <v>G_prj_109105_49355</v>
          </cell>
          <cell r="K2664">
            <v>0</v>
          </cell>
          <cell r="L2664">
            <v>2.5485999999999998E-3</v>
          </cell>
          <cell r="R2664">
            <v>2.5485999999999998E-3</v>
          </cell>
          <cell r="U2664">
            <v>-2.5485999999999998E-3</v>
          </cell>
          <cell r="V2664">
            <v>2.5485999999999998E-3</v>
          </cell>
          <cell r="W2664" t="str">
            <v>-</v>
          </cell>
          <cell r="AA2664">
            <v>0</v>
          </cell>
          <cell r="AB2664">
            <v>0.10581053</v>
          </cell>
          <cell r="AH2664">
            <v>0.10581053</v>
          </cell>
          <cell r="AL2664">
            <v>0.10581053</v>
          </cell>
          <cell r="AM2664" t="e">
            <v>#DIV/0!</v>
          </cell>
          <cell r="AN2664" t="str">
            <v xml:space="preserve">Оборудование переведено в состав ОФ в соответствии с приказом №843 ПАО "МРСК СК" 31.12.2014 </v>
          </cell>
          <cell r="AO2664">
            <v>0</v>
          </cell>
          <cell r="AQ2664">
            <v>0</v>
          </cell>
          <cell r="AR2664">
            <v>0.10581053</v>
          </cell>
          <cell r="AX2664">
            <v>0.10581053</v>
          </cell>
          <cell r="BC2664">
            <v>0</v>
          </cell>
          <cell r="BD2664">
            <v>6.3E-2</v>
          </cell>
          <cell r="BJ2664">
            <v>6.3E-2</v>
          </cell>
          <cell r="BM2664">
            <v>0</v>
          </cell>
          <cell r="BN2664">
            <v>0</v>
          </cell>
        </row>
        <row r="2665">
          <cell r="F2665">
            <v>6344</v>
          </cell>
          <cell r="G2665" t="str">
            <v>Замена силового трансформатора 100 кВА на силовой трансформатор 100 кВА в ТП 8/307  в с.Арзгир</v>
          </cell>
          <cell r="H2665" t="str">
            <v>G_prj_109105_49355</v>
          </cell>
          <cell r="K2665">
            <v>0</v>
          </cell>
          <cell r="L2665">
            <v>1.1675749999999999E-2</v>
          </cell>
          <cell r="R2665">
            <v>1.1675749999999999E-2</v>
          </cell>
          <cell r="U2665">
            <v>-1.1675749999999999E-2</v>
          </cell>
          <cell r="V2665">
            <v>1.1675749999999999E-2</v>
          </cell>
          <cell r="W2665" t="str">
            <v>-</v>
          </cell>
          <cell r="AA2665">
            <v>0</v>
          </cell>
          <cell r="AB2665">
            <v>0.13251894</v>
          </cell>
          <cell r="AH2665">
            <v>0.13251894</v>
          </cell>
          <cell r="AL2665">
            <v>0.13251894</v>
          </cell>
          <cell r="AM2665" t="e">
            <v>#DIV/0!</v>
          </cell>
          <cell r="AN2665" t="str">
            <v xml:space="preserve">Оборудование переведено в состав ОФ в соответствии с приказом №843 ПАО "МРСК СК" 31.12.2014 </v>
          </cell>
          <cell r="AO2665">
            <v>0.13251894</v>
          </cell>
          <cell r="AQ2665">
            <v>0</v>
          </cell>
          <cell r="AR2665">
            <v>0</v>
          </cell>
          <cell r="BC2665">
            <v>0</v>
          </cell>
          <cell r="BD2665">
            <v>0</v>
          </cell>
        </row>
        <row r="2666">
          <cell r="F2666">
            <v>6345</v>
          </cell>
          <cell r="G2666" t="str">
            <v>Установка трансформатора тока 35кВ на ПС 110/35/10 кВ Каясула</v>
          </cell>
          <cell r="H2666" t="str">
            <v>G_prj_109105_49355</v>
          </cell>
          <cell r="K2666">
            <v>0</v>
          </cell>
          <cell r="L2666">
            <v>9.2347000000000002E-3</v>
          </cell>
          <cell r="R2666">
            <v>9.2347000000000002E-3</v>
          </cell>
          <cell r="U2666">
            <v>-9.2347000000000002E-3</v>
          </cell>
          <cell r="V2666">
            <v>9.2347000000000002E-3</v>
          </cell>
          <cell r="W2666" t="str">
            <v>-</v>
          </cell>
          <cell r="AA2666">
            <v>0</v>
          </cell>
          <cell r="AB2666">
            <v>0.16688109000000001</v>
          </cell>
          <cell r="AH2666">
            <v>0.16688109000000001</v>
          </cell>
          <cell r="AL2666">
            <v>0.16688109000000001</v>
          </cell>
          <cell r="AM2666" t="e">
            <v>#DIV/0!</v>
          </cell>
          <cell r="AN2666" t="str">
            <v xml:space="preserve">Оборудование переведено в состав ОФ в соответствии с приказом №843 ПАО "МРСК СК" 31.12.2014 </v>
          </cell>
          <cell r="AO2666">
            <v>0.16688109000000001</v>
          </cell>
          <cell r="AQ2666">
            <v>0</v>
          </cell>
          <cell r="AR2666">
            <v>0</v>
          </cell>
          <cell r="BC2666">
            <v>0</v>
          </cell>
          <cell r="BD2666">
            <v>0</v>
          </cell>
        </row>
        <row r="2667">
          <cell r="F2667">
            <v>6346</v>
          </cell>
          <cell r="G2667" t="str">
            <v>Установка трансформатора ТМГ-100 кВА на КТП-1/093 Высоцкого УЭС</v>
          </cell>
          <cell r="H2667" t="str">
            <v>G_prj_109105_49355</v>
          </cell>
          <cell r="K2667">
            <v>0</v>
          </cell>
          <cell r="L2667">
            <v>3.8944000000000001E-3</v>
          </cell>
          <cell r="R2667">
            <v>3.8944000000000001E-3</v>
          </cell>
          <cell r="U2667">
            <v>-3.8944000000000001E-3</v>
          </cell>
          <cell r="V2667">
            <v>3.8944000000000001E-3</v>
          </cell>
          <cell r="W2667" t="str">
            <v>-</v>
          </cell>
          <cell r="AA2667">
            <v>0</v>
          </cell>
          <cell r="AB2667">
            <v>0.12597439999999999</v>
          </cell>
          <cell r="AH2667">
            <v>0.12597439999999999</v>
          </cell>
          <cell r="AL2667">
            <v>0.12597439999999999</v>
          </cell>
          <cell r="AM2667" t="e">
            <v>#DIV/0!</v>
          </cell>
          <cell r="AN2667" t="str">
            <v xml:space="preserve">Оборудование переведено в состав ОФ в соответствии с приказом №843 ПАО "МРСК СК" 31.12.2014 </v>
          </cell>
          <cell r="AO2667">
            <v>0.12597439999999999</v>
          </cell>
          <cell r="AQ2667">
            <v>0</v>
          </cell>
          <cell r="AR2667">
            <v>0</v>
          </cell>
          <cell r="BC2667">
            <v>0</v>
          </cell>
          <cell r="BD2667">
            <v>0</v>
          </cell>
        </row>
        <row r="2668">
          <cell r="F2668">
            <v>6347</v>
          </cell>
          <cell r="G2668" t="str">
            <v>Установка трансформатора ТМГ-100 кВА на КТП-2/085 Константиновского УЭС</v>
          </cell>
          <cell r="H2668" t="str">
            <v>G_prj_109105_49355</v>
          </cell>
          <cell r="K2668">
            <v>0</v>
          </cell>
          <cell r="L2668">
            <v>3.5195999999999999E-3</v>
          </cell>
          <cell r="R2668">
            <v>3.5195999999999999E-3</v>
          </cell>
          <cell r="U2668">
            <v>-3.5195999999999999E-3</v>
          </cell>
          <cell r="V2668">
            <v>3.5195999999999999E-3</v>
          </cell>
          <cell r="W2668" t="str">
            <v>-</v>
          </cell>
          <cell r="AA2668">
            <v>0</v>
          </cell>
          <cell r="AB2668">
            <v>0.12559970000000001</v>
          </cell>
          <cell r="AH2668">
            <v>0.12559970000000001</v>
          </cell>
          <cell r="AL2668">
            <v>0.12559970000000001</v>
          </cell>
          <cell r="AM2668" t="e">
            <v>#DIV/0!</v>
          </cell>
          <cell r="AN2668" t="str">
            <v xml:space="preserve">Оборудование переведено в состав ОФ в соответствии с приказом №843 ПАО "МРСК СК" 31.12.2014 </v>
          </cell>
          <cell r="AO2668">
            <v>0.12559970000000001</v>
          </cell>
          <cell r="AQ2668">
            <v>0</v>
          </cell>
          <cell r="AR2668">
            <v>0</v>
          </cell>
          <cell r="BC2668">
            <v>0</v>
          </cell>
          <cell r="BD2668">
            <v>0</v>
          </cell>
        </row>
        <row r="2669">
          <cell r="F2669">
            <v>6348</v>
          </cell>
          <cell r="G2669" t="str">
            <v>Установка трансформатора ТМГ-100 кВА на КТП-2/094 Высоцкого УЭС</v>
          </cell>
          <cell r="H2669" t="str">
            <v>G_prj_109105_49355</v>
          </cell>
          <cell r="K2669">
            <v>0</v>
          </cell>
          <cell r="L2669">
            <v>3.8944000000000001E-3</v>
          </cell>
          <cell r="R2669">
            <v>3.8944000000000001E-3</v>
          </cell>
          <cell r="U2669">
            <v>-3.8944000000000001E-3</v>
          </cell>
          <cell r="V2669">
            <v>3.8944000000000001E-3</v>
          </cell>
          <cell r="W2669" t="str">
            <v>-</v>
          </cell>
          <cell r="AA2669">
            <v>0</v>
          </cell>
          <cell r="AB2669">
            <v>0.12597441000000001</v>
          </cell>
          <cell r="AH2669">
            <v>0.12597441000000001</v>
          </cell>
          <cell r="AL2669">
            <v>0.12597441000000001</v>
          </cell>
          <cell r="AM2669" t="e">
            <v>#DIV/0!</v>
          </cell>
          <cell r="AN2669" t="str">
            <v xml:space="preserve">Оборудование переведено в состав ОФ в соответствии с приказом №843 ПАО "МРСК СК" 31.12.2014 </v>
          </cell>
          <cell r="AO2669">
            <v>0.12597441000000001</v>
          </cell>
          <cell r="AQ2669">
            <v>0</v>
          </cell>
          <cell r="AR2669">
            <v>0</v>
          </cell>
          <cell r="BC2669">
            <v>0</v>
          </cell>
          <cell r="BD2669">
            <v>0</v>
          </cell>
        </row>
        <row r="2670">
          <cell r="F2670">
            <v>6349</v>
          </cell>
          <cell r="G2670" t="str">
            <v>Установка трансформатора ТМГ-100 кВА на КТП-4/037 Гофицкого УЭС</v>
          </cell>
          <cell r="H2670" t="str">
            <v>G_prj_109105_49355</v>
          </cell>
          <cell r="K2670">
            <v>0</v>
          </cell>
          <cell r="L2670">
            <v>4.0622999999999996E-3</v>
          </cell>
          <cell r="R2670">
            <v>4.0622999999999996E-3</v>
          </cell>
          <cell r="U2670">
            <v>-4.0622999999999996E-3</v>
          </cell>
          <cell r="V2670">
            <v>4.0622999999999996E-3</v>
          </cell>
          <cell r="W2670" t="str">
            <v>-</v>
          </cell>
          <cell r="AA2670">
            <v>0</v>
          </cell>
          <cell r="AB2670">
            <v>0.12614233999999999</v>
          </cell>
          <cell r="AH2670">
            <v>0.12614233999999999</v>
          </cell>
          <cell r="AL2670">
            <v>0.12614233999999999</v>
          </cell>
          <cell r="AM2670" t="e">
            <v>#DIV/0!</v>
          </cell>
          <cell r="AN2670" t="str">
            <v xml:space="preserve">Оборудование переведено в состав ОФ в соответствии с приказом №843 ПАО "МРСК СК" 31.12.2014 </v>
          </cell>
          <cell r="AO2670">
            <v>0.12614233999999999</v>
          </cell>
          <cell r="AQ2670">
            <v>0</v>
          </cell>
          <cell r="AR2670">
            <v>0</v>
          </cell>
          <cell r="BC2670">
            <v>0</v>
          </cell>
          <cell r="BD2670">
            <v>0</v>
          </cell>
        </row>
        <row r="2671">
          <cell r="F2671">
            <v>6350</v>
          </cell>
          <cell r="G2671" t="str">
            <v>Установка трансформатора ТМГ-100 кВА на КТП-4/095 Высоцкого УЭС</v>
          </cell>
          <cell r="H2671" t="str">
            <v>G_prj_109105_49355</v>
          </cell>
          <cell r="K2671">
            <v>0</v>
          </cell>
          <cell r="L2671">
            <v>3.8944000000000001E-3</v>
          </cell>
          <cell r="R2671">
            <v>3.8944000000000001E-3</v>
          </cell>
          <cell r="U2671">
            <v>-3.8944000000000001E-3</v>
          </cell>
          <cell r="V2671">
            <v>3.8944000000000001E-3</v>
          </cell>
          <cell r="W2671" t="str">
            <v>-</v>
          </cell>
          <cell r="AA2671">
            <v>0</v>
          </cell>
          <cell r="AB2671">
            <v>0.12597439999999999</v>
          </cell>
          <cell r="AH2671">
            <v>0.12597439999999999</v>
          </cell>
          <cell r="AL2671">
            <v>0.12597439999999999</v>
          </cell>
          <cell r="AM2671" t="e">
            <v>#DIV/0!</v>
          </cell>
          <cell r="AN2671" t="str">
            <v xml:space="preserve">Оборудование переведено в состав ОФ в соответствии с приказом №843 ПАО "МРСК СК" 31.12.2014 </v>
          </cell>
          <cell r="AO2671">
            <v>0.12597439999999999</v>
          </cell>
          <cell r="AQ2671">
            <v>0</v>
          </cell>
          <cell r="AR2671">
            <v>0</v>
          </cell>
          <cell r="BC2671">
            <v>0</v>
          </cell>
          <cell r="BD2671">
            <v>0</v>
          </cell>
        </row>
        <row r="2672">
          <cell r="F2672">
            <v>6351</v>
          </cell>
          <cell r="G2672" t="str">
            <v>Установка трансформатора ТМГ-100 кВА на КТП-44/462 Бурлацкого УЭС</v>
          </cell>
          <cell r="H2672" t="str">
            <v>G_prj_109105_49355</v>
          </cell>
          <cell r="K2672">
            <v>0</v>
          </cell>
          <cell r="L2672">
            <v>4.0505000000000003E-3</v>
          </cell>
          <cell r="R2672">
            <v>4.0505000000000003E-3</v>
          </cell>
          <cell r="U2672">
            <v>-4.0505000000000003E-3</v>
          </cell>
          <cell r="V2672">
            <v>4.0505000000000003E-3</v>
          </cell>
          <cell r="W2672" t="str">
            <v>-</v>
          </cell>
          <cell r="AA2672">
            <v>0</v>
          </cell>
          <cell r="AB2672">
            <v>0.12613054000000001</v>
          </cell>
          <cell r="AH2672">
            <v>0.12613054000000001</v>
          </cell>
          <cell r="AL2672">
            <v>0.12613054000000001</v>
          </cell>
          <cell r="AM2672" t="e">
            <v>#DIV/0!</v>
          </cell>
          <cell r="AN2672" t="str">
            <v xml:space="preserve">Оборудование переведено в состав ОФ в соответствии с приказом №843 ПАО "МРСК СК" 31.12.2014 </v>
          </cell>
          <cell r="AO2672">
            <v>0.12613054000000001</v>
          </cell>
          <cell r="AQ2672">
            <v>0</v>
          </cell>
          <cell r="AR2672">
            <v>0</v>
          </cell>
          <cell r="BC2672">
            <v>0</v>
          </cell>
          <cell r="BD2672">
            <v>0</v>
          </cell>
        </row>
        <row r="2673">
          <cell r="F2673">
            <v>6352</v>
          </cell>
          <cell r="G2673" t="str">
            <v>Установка трансформатора ТМГ-100 кВА на КТП-7/037 Гофицкого УЭС</v>
          </cell>
          <cell r="H2673" t="str">
            <v>G_prj_109105_49355</v>
          </cell>
          <cell r="K2673">
            <v>0</v>
          </cell>
          <cell r="L2673">
            <v>3.3947999999999999E-3</v>
          </cell>
          <cell r="R2673">
            <v>3.3947999999999999E-3</v>
          </cell>
          <cell r="U2673">
            <v>-3.3947999999999999E-3</v>
          </cell>
          <cell r="V2673">
            <v>3.3947999999999999E-3</v>
          </cell>
          <cell r="W2673" t="str">
            <v>-</v>
          </cell>
          <cell r="AA2673">
            <v>0</v>
          </cell>
          <cell r="AB2673">
            <v>0.12547686</v>
          </cell>
          <cell r="AH2673">
            <v>0.12547686</v>
          </cell>
          <cell r="AL2673">
            <v>0.12547686</v>
          </cell>
          <cell r="AM2673" t="e">
            <v>#DIV/0!</v>
          </cell>
          <cell r="AN2673" t="str">
            <v xml:space="preserve">Оборудование переведено в состав ОФ в соответствии с приказом №843 ПАО "МРСК СК" 31.12.2014 </v>
          </cell>
          <cell r="AO2673">
            <v>0.12547686</v>
          </cell>
          <cell r="AQ2673">
            <v>0</v>
          </cell>
          <cell r="AR2673">
            <v>0</v>
          </cell>
          <cell r="BC2673">
            <v>0</v>
          </cell>
          <cell r="BD2673">
            <v>0</v>
          </cell>
        </row>
        <row r="2674">
          <cell r="F2674">
            <v>6353</v>
          </cell>
          <cell r="G2674" t="str">
            <v>Установка трансформатора ТМГ-100 кВА на МТП-15/701 Летне-Ставочного УЭС</v>
          </cell>
          <cell r="H2674" t="str">
            <v>G_prj_109105_49355</v>
          </cell>
          <cell r="K2674">
            <v>0</v>
          </cell>
          <cell r="L2674">
            <v>4.1840000000000002E-3</v>
          </cell>
          <cell r="R2674">
            <v>4.1840000000000002E-3</v>
          </cell>
          <cell r="U2674">
            <v>-4.1840000000000002E-3</v>
          </cell>
          <cell r="V2674">
            <v>4.1840000000000002E-3</v>
          </cell>
          <cell r="W2674" t="str">
            <v>-</v>
          </cell>
          <cell r="AA2674">
            <v>0</v>
          </cell>
          <cell r="AB2674">
            <v>0.12626403999999999</v>
          </cell>
          <cell r="AH2674">
            <v>0.12626403999999999</v>
          </cell>
          <cell r="AL2674">
            <v>0.12626403999999999</v>
          </cell>
          <cell r="AM2674" t="e">
            <v>#DIV/0!</v>
          </cell>
          <cell r="AN2674" t="str">
            <v xml:space="preserve">Оборудование переведено в состав ОФ в соответствии с приказом №843 ПАО "МРСК СК" 31.12.2014 </v>
          </cell>
          <cell r="AO2674">
            <v>0.12626403999999999</v>
          </cell>
          <cell r="AQ2674">
            <v>0</v>
          </cell>
          <cell r="AR2674">
            <v>0</v>
          </cell>
          <cell r="BC2674">
            <v>0</v>
          </cell>
          <cell r="BD2674">
            <v>0</v>
          </cell>
        </row>
        <row r="2675">
          <cell r="F2675">
            <v>6354</v>
          </cell>
          <cell r="G2675" t="str">
            <v>Установка трансформатора ТМГ-250 кВА на КТП-10/043 Благодатненского УЭС</v>
          </cell>
          <cell r="H2675" t="str">
            <v>G_prj_109105_49355</v>
          </cell>
          <cell r="K2675">
            <v>0</v>
          </cell>
          <cell r="L2675">
            <v>4.5033E-3</v>
          </cell>
          <cell r="R2675">
            <v>4.5033E-3</v>
          </cell>
          <cell r="U2675">
            <v>-4.5033E-3</v>
          </cell>
          <cell r="V2675">
            <v>4.5033E-3</v>
          </cell>
          <cell r="W2675" t="str">
            <v>-</v>
          </cell>
          <cell r="AA2675">
            <v>0</v>
          </cell>
          <cell r="AB2675">
            <v>0.22040796000000001</v>
          </cell>
          <cell r="AH2675">
            <v>0.22040796000000001</v>
          </cell>
          <cell r="AL2675">
            <v>0.22040796000000001</v>
          </cell>
          <cell r="AM2675" t="e">
            <v>#DIV/0!</v>
          </cell>
          <cell r="AN2675" t="str">
            <v xml:space="preserve">Оборудование переведено в состав ОФ в соответствии с приказом №843 ПАО "МРСК СК" 31.12.2014 </v>
          </cell>
          <cell r="AO2675">
            <v>0.22040796000000001</v>
          </cell>
          <cell r="AQ2675">
            <v>0</v>
          </cell>
          <cell r="AR2675">
            <v>0</v>
          </cell>
          <cell r="BC2675">
            <v>0</v>
          </cell>
          <cell r="BD2675">
            <v>0</v>
          </cell>
        </row>
        <row r="2676">
          <cell r="F2676">
            <v>6355</v>
          </cell>
          <cell r="G2676" t="str">
            <v>Установка трансформатора ТМГ-250 кВА на КТП-8/027 Прикалаусского УЭС</v>
          </cell>
          <cell r="H2676" t="str">
            <v>G_prj_109105_49355</v>
          </cell>
          <cell r="K2676">
            <v>0</v>
          </cell>
          <cell r="L2676">
            <v>4.5371999999999999E-3</v>
          </cell>
          <cell r="R2676">
            <v>4.5371999999999999E-3</v>
          </cell>
          <cell r="U2676">
            <v>-4.5371999999999999E-3</v>
          </cell>
          <cell r="V2676">
            <v>4.5371999999999999E-3</v>
          </cell>
          <cell r="W2676" t="str">
            <v>-</v>
          </cell>
          <cell r="AA2676">
            <v>0</v>
          </cell>
          <cell r="AB2676">
            <v>0.22044184</v>
          </cell>
          <cell r="AH2676">
            <v>0.22044184</v>
          </cell>
          <cell r="AL2676">
            <v>0.22044184</v>
          </cell>
          <cell r="AM2676" t="e">
            <v>#DIV/0!</v>
          </cell>
          <cell r="AN2676" t="str">
            <v xml:space="preserve">Оборудование переведено в состав ОФ в соответствии с приказом №843 ПАО "МРСК СК" 31.12.2014 </v>
          </cell>
          <cell r="AO2676">
            <v>0.22044184</v>
          </cell>
          <cell r="AQ2676">
            <v>0</v>
          </cell>
          <cell r="AR2676">
            <v>0</v>
          </cell>
          <cell r="BC2676">
            <v>0</v>
          </cell>
          <cell r="BD2676">
            <v>0</v>
          </cell>
        </row>
        <row r="2677">
          <cell r="F2677">
            <v>6356</v>
          </cell>
          <cell r="G2677" t="str">
            <v>Установка трансформатора ТМГ-63 кВА на КТП-19/043 Благодатненского УЭС</v>
          </cell>
          <cell r="H2677" t="str">
            <v>G_prj_109105_49355</v>
          </cell>
          <cell r="K2677">
            <v>0</v>
          </cell>
          <cell r="L2677">
            <v>3.3895000000000002E-3</v>
          </cell>
          <cell r="R2677">
            <v>3.3895000000000002E-3</v>
          </cell>
          <cell r="U2677">
            <v>-3.3895000000000002E-3</v>
          </cell>
          <cell r="V2677">
            <v>3.3895000000000002E-3</v>
          </cell>
          <cell r="W2677" t="str">
            <v>-</v>
          </cell>
          <cell r="AA2677">
            <v>0</v>
          </cell>
          <cell r="AB2677">
            <v>0.10666374000000001</v>
          </cell>
          <cell r="AH2677">
            <v>0.10666374000000001</v>
          </cell>
          <cell r="AL2677">
            <v>0.10666374000000001</v>
          </cell>
          <cell r="AM2677" t="e">
            <v>#DIV/0!</v>
          </cell>
          <cell r="AN2677" t="str">
            <v xml:space="preserve">Оборудование переведено в состав ОФ в соответствии с приказом №843 ПАО "МРСК СК" 31.12.2014 </v>
          </cell>
          <cell r="AO2677">
            <v>0.10666374000000001</v>
          </cell>
          <cell r="AQ2677">
            <v>0</v>
          </cell>
          <cell r="AR2677">
            <v>0</v>
          </cell>
          <cell r="BC2677">
            <v>0</v>
          </cell>
          <cell r="BD2677">
            <v>0</v>
          </cell>
        </row>
        <row r="2678">
          <cell r="F2678">
            <v>6357</v>
          </cell>
          <cell r="G2678" t="str">
            <v>Установка трансформатора ТМГ-63 кВА на КТП-2/031 Гофицкого УЭС</v>
          </cell>
          <cell r="H2678" t="str">
            <v>G_prj_109105_49355</v>
          </cell>
          <cell r="K2678">
            <v>0</v>
          </cell>
          <cell r="L2678">
            <v>3.8825000000000001E-3</v>
          </cell>
          <cell r="R2678">
            <v>3.8825000000000001E-3</v>
          </cell>
          <cell r="U2678">
            <v>-3.8825000000000001E-3</v>
          </cell>
          <cell r="V2678">
            <v>3.8825000000000001E-3</v>
          </cell>
          <cell r="W2678" t="str">
            <v>-</v>
          </cell>
          <cell r="AA2678">
            <v>0</v>
          </cell>
          <cell r="AB2678">
            <v>0.10715677999999999</v>
          </cell>
          <cell r="AH2678">
            <v>0.10715677999999999</v>
          </cell>
          <cell r="AL2678">
            <v>0.10715677999999999</v>
          </cell>
          <cell r="AM2678" t="e">
            <v>#DIV/0!</v>
          </cell>
          <cell r="AN2678" t="str">
            <v xml:space="preserve">Оборудование переведено в состав ОФ в соответствии с приказом №843 ПАО "МРСК СК" 31.12.2014 </v>
          </cell>
          <cell r="AO2678">
            <v>0.10715677999999999</v>
          </cell>
          <cell r="AQ2678">
            <v>0</v>
          </cell>
          <cell r="AR2678">
            <v>0</v>
          </cell>
          <cell r="BC2678">
            <v>0</v>
          </cell>
          <cell r="BD2678">
            <v>0</v>
          </cell>
        </row>
        <row r="2679">
          <cell r="F2679">
            <v>6358</v>
          </cell>
          <cell r="G2679" t="str">
            <v>Установка трансформатора ТМГ-63 кВА на КТП-2/044 Благодатненского УЭС</v>
          </cell>
          <cell r="H2679" t="str">
            <v>G_prj_109105_49355</v>
          </cell>
          <cell r="K2679">
            <v>0</v>
          </cell>
          <cell r="L2679">
            <v>3.3895000000000002E-3</v>
          </cell>
          <cell r="R2679">
            <v>3.3895000000000002E-3</v>
          </cell>
          <cell r="U2679">
            <v>-3.3895000000000002E-3</v>
          </cell>
          <cell r="V2679">
            <v>3.3895000000000002E-3</v>
          </cell>
          <cell r="W2679" t="str">
            <v>-</v>
          </cell>
          <cell r="AA2679">
            <v>0</v>
          </cell>
          <cell r="AB2679">
            <v>0.10666374000000001</v>
          </cell>
          <cell r="AH2679">
            <v>0.10666374000000001</v>
          </cell>
          <cell r="AL2679">
            <v>0.10666374000000001</v>
          </cell>
          <cell r="AM2679" t="e">
            <v>#DIV/0!</v>
          </cell>
          <cell r="AN2679" t="str">
            <v xml:space="preserve">Оборудование переведено в состав ОФ в соответствии с приказом №843 ПАО "МРСК СК" 31.12.2014 </v>
          </cell>
          <cell r="AO2679">
            <v>0.10666374000000001</v>
          </cell>
          <cell r="AQ2679">
            <v>0</v>
          </cell>
          <cell r="AR2679">
            <v>0</v>
          </cell>
          <cell r="BC2679">
            <v>0</v>
          </cell>
          <cell r="BD2679">
            <v>0</v>
          </cell>
        </row>
        <row r="2680">
          <cell r="F2680">
            <v>6359</v>
          </cell>
          <cell r="G2680" t="str">
            <v>Установка трансформатора ТМГ-63 кВА на КТП-2/453 Сотниковского УЭС</v>
          </cell>
          <cell r="H2680" t="str">
            <v>G_prj_109105_49355</v>
          </cell>
          <cell r="K2680">
            <v>0</v>
          </cell>
          <cell r="L2680">
            <v>3.5520000000000005E-3</v>
          </cell>
          <cell r="R2680">
            <v>3.5520000000000005E-3</v>
          </cell>
          <cell r="U2680">
            <v>-3.5520000000000005E-3</v>
          </cell>
          <cell r="V2680">
            <v>3.5520000000000005E-3</v>
          </cell>
          <cell r="W2680" t="str">
            <v>-</v>
          </cell>
          <cell r="AA2680">
            <v>0</v>
          </cell>
          <cell r="AB2680">
            <v>0.10682431000000001</v>
          </cell>
          <cell r="AH2680">
            <v>0.10682431000000001</v>
          </cell>
          <cell r="AL2680">
            <v>0.10682431000000001</v>
          </cell>
          <cell r="AM2680" t="e">
            <v>#DIV/0!</v>
          </cell>
          <cell r="AN2680" t="str">
            <v xml:space="preserve">Оборудование переведено в состав ОФ в соответствии с приказом №843 ПАО "МРСК СК" 31.12.2014 </v>
          </cell>
          <cell r="AO2680">
            <v>0.10682431000000001</v>
          </cell>
          <cell r="AQ2680">
            <v>0</v>
          </cell>
          <cell r="AR2680">
            <v>0</v>
          </cell>
          <cell r="BC2680">
            <v>0</v>
          </cell>
          <cell r="BD2680">
            <v>0</v>
          </cell>
        </row>
        <row r="2681">
          <cell r="F2681">
            <v>6360</v>
          </cell>
          <cell r="G2681" t="str">
            <v>Установка трансформатора ТМГ-63 кВА на КТП-7/074 Рогато-Балковского УЭС</v>
          </cell>
          <cell r="H2681" t="str">
            <v>G_prj_109105_49355</v>
          </cell>
          <cell r="K2681">
            <v>0</v>
          </cell>
          <cell r="L2681">
            <v>4.1516000000000001E-3</v>
          </cell>
          <cell r="R2681">
            <v>4.1516000000000001E-3</v>
          </cell>
          <cell r="U2681">
            <v>-4.1516000000000001E-3</v>
          </cell>
          <cell r="V2681">
            <v>4.1516000000000001E-3</v>
          </cell>
          <cell r="W2681" t="str">
            <v>-</v>
          </cell>
          <cell r="AA2681">
            <v>0</v>
          </cell>
          <cell r="AB2681">
            <v>0.10742593</v>
          </cell>
          <cell r="AH2681">
            <v>0.10742593</v>
          </cell>
          <cell r="AL2681">
            <v>0.10742593</v>
          </cell>
          <cell r="AM2681" t="e">
            <v>#DIV/0!</v>
          </cell>
          <cell r="AN2681" t="str">
            <v xml:space="preserve">Оборудование переведено в состав ОФ в соответствии с приказом №843 ПАО "МРСК СК" 31.12.2014 </v>
          </cell>
          <cell r="AO2681">
            <v>0.10742593</v>
          </cell>
          <cell r="AQ2681">
            <v>0</v>
          </cell>
          <cell r="AR2681">
            <v>0</v>
          </cell>
          <cell r="BC2681">
            <v>0</v>
          </cell>
          <cell r="BD2681">
            <v>0</v>
          </cell>
        </row>
        <row r="2682">
          <cell r="F2682">
            <v>6361</v>
          </cell>
          <cell r="G2682" t="str">
            <v>Установка трансформатора ТМГ-63 кВА на КТП-8/722 Камбулатского УЭС</v>
          </cell>
          <cell r="H2682" t="str">
            <v>G_prj_109105_49355</v>
          </cell>
          <cell r="K2682">
            <v>0</v>
          </cell>
          <cell r="L2682">
            <v>3.0905999999999998E-3</v>
          </cell>
          <cell r="R2682">
            <v>3.0905999999999998E-3</v>
          </cell>
          <cell r="U2682">
            <v>-3.0905999999999998E-3</v>
          </cell>
          <cell r="V2682">
            <v>3.0905999999999998E-3</v>
          </cell>
          <cell r="W2682" t="str">
            <v>-</v>
          </cell>
          <cell r="AA2682">
            <v>0</v>
          </cell>
          <cell r="AB2682">
            <v>0.10636486000000001</v>
          </cell>
          <cell r="AH2682">
            <v>0.10636486000000001</v>
          </cell>
          <cell r="AL2682">
            <v>0.10636486000000001</v>
          </cell>
          <cell r="AM2682" t="e">
            <v>#DIV/0!</v>
          </cell>
          <cell r="AN2682" t="str">
            <v xml:space="preserve">Оборудование переведено в состав ОФ в соответствии с приказом №843 ПАО "МРСК СК" 31.12.2014 </v>
          </cell>
          <cell r="AO2682">
            <v>0.10636486000000001</v>
          </cell>
          <cell r="AQ2682">
            <v>0</v>
          </cell>
          <cell r="AR2682">
            <v>0</v>
          </cell>
          <cell r="BC2682">
            <v>0</v>
          </cell>
          <cell r="BD2682">
            <v>0</v>
          </cell>
        </row>
        <row r="2683">
          <cell r="F2683">
            <v>6362</v>
          </cell>
          <cell r="G2683" t="str">
            <v>Замена силового трансформатора 250 кВА на силовой трансформатор 250 кВА в ТП- 1/602 Минераловодского ПУ МРЭС</v>
          </cell>
          <cell r="H2683" t="str">
            <v>G_prj_109105_49355</v>
          </cell>
          <cell r="K2683">
            <v>0</v>
          </cell>
          <cell r="L2683">
            <v>6.1194285200000004E-2</v>
          </cell>
          <cell r="R2683">
            <v>6.1194285200000004E-2</v>
          </cell>
          <cell r="U2683">
            <v>-6.1194285200000004E-2</v>
          </cell>
          <cell r="V2683">
            <v>6.1194285200000004E-2</v>
          </cell>
          <cell r="W2683" t="str">
            <v>-</v>
          </cell>
          <cell r="AA2683">
            <v>0</v>
          </cell>
          <cell r="AB2683">
            <v>0.29085891000000003</v>
          </cell>
          <cell r="AH2683">
            <v>0.29085891000000003</v>
          </cell>
          <cell r="AL2683">
            <v>0.29085891000000003</v>
          </cell>
          <cell r="AM2683" t="e">
            <v>#DIV/0!</v>
          </cell>
          <cell r="AN2683" t="str">
            <v xml:space="preserve">Оборудование переведено в состав ОФ в соответствии с приказом №843 ПАО "МРСК СК" 31.12.2014 </v>
          </cell>
          <cell r="AO2683">
            <v>0.29085891000000003</v>
          </cell>
          <cell r="AQ2683">
            <v>0</v>
          </cell>
          <cell r="AR2683">
            <v>0</v>
          </cell>
          <cell r="BC2683">
            <v>0</v>
          </cell>
          <cell r="BD2683">
            <v>0</v>
          </cell>
        </row>
        <row r="2684">
          <cell r="F2684">
            <v>6363</v>
          </cell>
          <cell r="G2684" t="str">
            <v>Замена силового трансформатора 63 кВА на силовой трансформатор 63 кВА в ТП- 1/614 Минераловодского ПУ МРЭС</v>
          </cell>
          <cell r="H2684" t="str">
            <v>G_prj_109105_49355</v>
          </cell>
          <cell r="K2684">
            <v>0</v>
          </cell>
          <cell r="L2684">
            <v>5.96713434E-2</v>
          </cell>
          <cell r="R2684">
            <v>5.96713434E-2</v>
          </cell>
          <cell r="U2684">
            <v>-5.96713434E-2</v>
          </cell>
          <cell r="V2684">
            <v>5.96713434E-2</v>
          </cell>
          <cell r="W2684" t="str">
            <v>-</v>
          </cell>
          <cell r="AA2684">
            <v>0</v>
          </cell>
          <cell r="AB2684">
            <v>0.13533360999999999</v>
          </cell>
          <cell r="AH2684">
            <v>0.13533360999999999</v>
          </cell>
          <cell r="AL2684">
            <v>0.13533360999999999</v>
          </cell>
          <cell r="AM2684" t="e">
            <v>#DIV/0!</v>
          </cell>
          <cell r="AN2684" t="str">
            <v xml:space="preserve">Оборудование переведено в состав ОФ в соответствии с приказом №843 ПАО "МРСК СК" 31.12.2014 </v>
          </cell>
          <cell r="AO2684">
            <v>0.13533360999999999</v>
          </cell>
          <cell r="AQ2684">
            <v>0</v>
          </cell>
          <cell r="AR2684">
            <v>0</v>
          </cell>
          <cell r="BC2684">
            <v>0</v>
          </cell>
          <cell r="BD2684">
            <v>0</v>
          </cell>
        </row>
        <row r="2685">
          <cell r="F2685">
            <v>6364</v>
          </cell>
          <cell r="G2685" t="str">
            <v>Замена силового трансформатора 160 кВА на силовой трансформатор 250 кВА в ТП- 23/259 Калиновского ПУ АРЭС</v>
          </cell>
          <cell r="H2685" t="str">
            <v>G_prj_109105_49355</v>
          </cell>
          <cell r="K2685">
            <v>0</v>
          </cell>
          <cell r="L2685">
            <v>1.9670017600000003E-2</v>
          </cell>
          <cell r="R2685">
            <v>1.9670017600000003E-2</v>
          </cell>
          <cell r="U2685">
            <v>-1.9670017600000003E-2</v>
          </cell>
          <cell r="V2685">
            <v>1.9670017600000003E-2</v>
          </cell>
          <cell r="W2685" t="str">
            <v>-</v>
          </cell>
          <cell r="AA2685">
            <v>0</v>
          </cell>
          <cell r="AB2685">
            <v>0.25377227000000002</v>
          </cell>
          <cell r="AH2685">
            <v>0.25377227000000002</v>
          </cell>
          <cell r="AL2685">
            <v>0.25377227000000002</v>
          </cell>
          <cell r="AM2685" t="e">
            <v>#DIV/0!</v>
          </cell>
          <cell r="AN2685" t="str">
            <v xml:space="preserve">Оборудование переведено в состав ОФ в соответствии с приказом №843 ПАО "МРСК СК" 31.12.2014 </v>
          </cell>
          <cell r="AO2685">
            <v>0.25377227000000002</v>
          </cell>
          <cell r="AQ2685">
            <v>0</v>
          </cell>
          <cell r="AR2685">
            <v>0</v>
          </cell>
          <cell r="BC2685">
            <v>0</v>
          </cell>
          <cell r="BD2685">
            <v>0</v>
          </cell>
        </row>
        <row r="2686">
          <cell r="F2686">
            <v>6365</v>
          </cell>
          <cell r="G2686" t="str">
            <v>Замена силового трансформатора 63 кВА на силовой трансформатор 250 кВА в ТП- 3/265 Новоселицкого ПУ  НРЭС</v>
          </cell>
          <cell r="H2686" t="str">
            <v>G_prj_109105_49355</v>
          </cell>
          <cell r="K2686">
            <v>0</v>
          </cell>
          <cell r="L2686">
            <v>1.1637305000000001E-2</v>
          </cell>
          <cell r="R2686">
            <v>1.1637305000000001E-2</v>
          </cell>
          <cell r="U2686">
            <v>-1.1637305000000001E-2</v>
          </cell>
          <cell r="V2686">
            <v>1.1637305000000001E-2</v>
          </cell>
          <cell r="W2686" t="str">
            <v>-</v>
          </cell>
          <cell r="AA2686">
            <v>0</v>
          </cell>
          <cell r="AB2686">
            <v>0.24571725999999999</v>
          </cell>
          <cell r="AH2686">
            <v>0.24571725999999999</v>
          </cell>
          <cell r="AL2686">
            <v>0.24571725999999999</v>
          </cell>
          <cell r="AM2686" t="e">
            <v>#DIV/0!</v>
          </cell>
          <cell r="AN2686" t="str">
            <v xml:space="preserve">Оборудование переведено в состав ОФ в соответствии с приказом №843 ПАО "МРСК СК" 31.12.2014 </v>
          </cell>
          <cell r="AO2686">
            <v>0.24571725999999999</v>
          </cell>
          <cell r="AQ2686">
            <v>0</v>
          </cell>
          <cell r="AR2686">
            <v>0</v>
          </cell>
          <cell r="BC2686">
            <v>0</v>
          </cell>
          <cell r="BD2686">
            <v>0</v>
          </cell>
        </row>
        <row r="2687">
          <cell r="F2687">
            <v>6366</v>
          </cell>
          <cell r="G2687" t="str">
            <v>Замена силового трансформатора 63 кВА на силовой трансформатор 100 кВА в  ТП- 37/264  Китаевского ПУ  НРЭС</v>
          </cell>
          <cell r="H2687" t="str">
            <v>G_prj_109105_49355</v>
          </cell>
          <cell r="K2687">
            <v>0</v>
          </cell>
          <cell r="L2687">
            <v>1.42947764E-2</v>
          </cell>
          <cell r="R2687">
            <v>1.42947764E-2</v>
          </cell>
          <cell r="U2687">
            <v>-1.42947764E-2</v>
          </cell>
          <cell r="V2687">
            <v>1.42947764E-2</v>
          </cell>
          <cell r="W2687" t="str">
            <v>-</v>
          </cell>
          <cell r="AA2687">
            <v>0</v>
          </cell>
          <cell r="AB2687">
            <v>0.13605634999999999</v>
          </cell>
          <cell r="AH2687">
            <v>0.13605634999999999</v>
          </cell>
          <cell r="AL2687">
            <v>0.13605634999999999</v>
          </cell>
          <cell r="AM2687" t="e">
            <v>#DIV/0!</v>
          </cell>
          <cell r="AN2687" t="str">
            <v xml:space="preserve">Оборудование переведено в состав ОФ в соответствии с приказом №843 ПАО "МРСК СК" 31.12.2014 </v>
          </cell>
          <cell r="AO2687">
            <v>0.13605634999999999</v>
          </cell>
          <cell r="AQ2687">
            <v>0</v>
          </cell>
          <cell r="AR2687">
            <v>0</v>
          </cell>
          <cell r="BC2687">
            <v>0</v>
          </cell>
          <cell r="BD2687">
            <v>0</v>
          </cell>
        </row>
        <row r="2688">
          <cell r="F2688">
            <v>6367</v>
          </cell>
          <cell r="G2688" t="str">
            <v>Замена силового трансформатора 100 кВА на силовой трансформатор 160 кВА в ТП- 616/187  Суворовского ПУ ПРЭС</v>
          </cell>
          <cell r="H2688" t="str">
            <v>G_prj_109105_49355</v>
          </cell>
          <cell r="K2688">
            <v>0</v>
          </cell>
          <cell r="L2688">
            <v>5.1211198000000006E-3</v>
          </cell>
          <cell r="R2688">
            <v>5.1211198000000006E-3</v>
          </cell>
          <cell r="U2688">
            <v>-5.1211198000000006E-3</v>
          </cell>
          <cell r="V2688">
            <v>5.1211198000000006E-3</v>
          </cell>
          <cell r="W2688" t="str">
            <v>-</v>
          </cell>
          <cell r="AA2688">
            <v>0</v>
          </cell>
          <cell r="AB2688">
            <v>0.16405691</v>
          </cell>
          <cell r="AH2688">
            <v>0.16405691</v>
          </cell>
          <cell r="AL2688">
            <v>0.16405691</v>
          </cell>
          <cell r="AM2688" t="e">
            <v>#DIV/0!</v>
          </cell>
          <cell r="AN2688" t="str">
            <v xml:space="preserve">Оборудование переведено в состав ОФ в соответствии с приказом №843 ПАО "МРСК СК" 31.12.2014 </v>
          </cell>
          <cell r="AO2688">
            <v>0.16405691</v>
          </cell>
          <cell r="AQ2688">
            <v>0</v>
          </cell>
          <cell r="AR2688">
            <v>0</v>
          </cell>
          <cell r="BC2688">
            <v>0</v>
          </cell>
          <cell r="BD2688">
            <v>0</v>
          </cell>
        </row>
        <row r="2689">
          <cell r="F2689">
            <v>6368</v>
          </cell>
          <cell r="G2689" t="str">
            <v>Замена силового трансформатора 100 кВА на силовой трансформатор 160 кВА в ТП- 7/259  Калиновского ПУ АРЭС</v>
          </cell>
          <cell r="H2689" t="str">
            <v>G_prj_109105_49355</v>
          </cell>
          <cell r="K2689">
            <v>0</v>
          </cell>
          <cell r="L2689">
            <v>1.8925097600000003E-2</v>
          </cell>
          <cell r="R2689">
            <v>1.8925097600000003E-2</v>
          </cell>
          <cell r="U2689">
            <v>-1.8925097600000003E-2</v>
          </cell>
          <cell r="V2689">
            <v>1.8925097600000003E-2</v>
          </cell>
          <cell r="W2689" t="str">
            <v>-</v>
          </cell>
          <cell r="AA2689">
            <v>0</v>
          </cell>
          <cell r="AB2689">
            <v>0.17769913000000001</v>
          </cell>
          <cell r="AH2689">
            <v>0.17769913000000001</v>
          </cell>
          <cell r="AL2689">
            <v>0.17769913000000001</v>
          </cell>
          <cell r="AM2689" t="e">
            <v>#DIV/0!</v>
          </cell>
          <cell r="AN2689" t="str">
            <v xml:space="preserve">Оборудование переведено в состав ОФ в соответствии с приказом №843 ПАО "МРСК СК" 31.12.2014 </v>
          </cell>
          <cell r="AO2689">
            <v>0.17769913000000001</v>
          </cell>
          <cell r="AQ2689">
            <v>0</v>
          </cell>
          <cell r="AR2689">
            <v>0</v>
          </cell>
          <cell r="BC2689">
            <v>0</v>
          </cell>
          <cell r="BD2689">
            <v>0</v>
          </cell>
        </row>
        <row r="2690">
          <cell r="F2690">
            <v>5693</v>
          </cell>
          <cell r="G2690" t="str">
            <v>Прочее оборудование, требующее монтажа</v>
          </cell>
          <cell r="H2690" t="str">
            <v>G_prj_109105_49355</v>
          </cell>
          <cell r="K2690">
            <v>0</v>
          </cell>
          <cell r="L2690">
            <v>22.4383861188</v>
          </cell>
          <cell r="N2690">
            <v>16.6507877188</v>
          </cell>
          <cell r="P2690">
            <v>2.1056400000000002</v>
          </cell>
          <cell r="R2690">
            <v>3.6819584000000001</v>
          </cell>
          <cell r="U2690">
            <v>-22.4383861188</v>
          </cell>
          <cell r="V2690">
            <v>22.4383861188</v>
          </cell>
          <cell r="W2690" t="e">
            <v>#DIV/0!</v>
          </cell>
          <cell r="AA2690">
            <v>0</v>
          </cell>
          <cell r="AB2690">
            <v>4.2924925799999993</v>
          </cell>
          <cell r="AD2690">
            <v>0.70910147000000001</v>
          </cell>
          <cell r="AF2690">
            <v>0.52977100999999993</v>
          </cell>
          <cell r="AH2690">
            <v>3.0536200999999998</v>
          </cell>
          <cell r="AL2690">
            <v>4.2924925799999993</v>
          </cell>
          <cell r="AM2690" t="e">
            <v>#DIV/0!</v>
          </cell>
          <cell r="AN2690" t="str">
            <v xml:space="preserve">Оборудование переведено в состав ОФ в соответствии с приказом №843 ПАО "МРСК СК" 31.12.2014 </v>
          </cell>
          <cell r="AO2690">
            <v>1.6324525299999992</v>
          </cell>
          <cell r="AQ2690">
            <v>0</v>
          </cell>
          <cell r="AR2690">
            <v>2.6600400500000001</v>
          </cell>
          <cell r="AT2690">
            <v>0.70910147000000001</v>
          </cell>
          <cell r="AV2690">
            <v>0.52977100999999993</v>
          </cell>
          <cell r="AX2690">
            <v>1.4211675699999999</v>
          </cell>
          <cell r="BA2690">
            <v>2.6600400500000001</v>
          </cell>
          <cell r="BB2690" t="e">
            <v>#DIV/0!</v>
          </cell>
          <cell r="BC2690">
            <v>0</v>
          </cell>
          <cell r="BD2690">
            <v>7.7959999999999994</v>
          </cell>
          <cell r="BF2690">
            <v>1.8839999999999999</v>
          </cell>
          <cell r="BH2690">
            <v>2.4630000000000001</v>
          </cell>
          <cell r="BJ2690">
            <v>3.4489999999999998</v>
          </cell>
          <cell r="BM2690">
            <v>0</v>
          </cell>
          <cell r="BN2690">
            <v>0</v>
          </cell>
        </row>
        <row r="2691">
          <cell r="F2691">
            <v>5601</v>
          </cell>
          <cell r="G2691" t="str">
            <v>Разработка схемы и программы развития электроэнергетики Став. края на 2016-2020 годы</v>
          </cell>
          <cell r="H2691" t="str">
            <v>G_prj_109105_49156</v>
          </cell>
          <cell r="K2691">
            <v>0</v>
          </cell>
          <cell r="L2691">
            <v>6.6036899999999996E-2</v>
          </cell>
          <cell r="R2691">
            <v>6.6036899999999996E-2</v>
          </cell>
          <cell r="V2691">
            <v>6.6036899999999996E-2</v>
          </cell>
          <cell r="W2691" t="e">
            <v>#DIV/0!</v>
          </cell>
          <cell r="AA2691">
            <v>0</v>
          </cell>
          <cell r="AB2691">
            <v>-0.37389528999999999</v>
          </cell>
          <cell r="AH2691">
            <v>-0.37389528999999999</v>
          </cell>
          <cell r="AL2691">
            <v>-0.37389528999999999</v>
          </cell>
          <cell r="AM2691" t="e">
            <v>#DIV/0!</v>
          </cell>
          <cell r="AO2691">
            <v>-0.37389528999999999</v>
          </cell>
          <cell r="AQ2691">
            <v>0</v>
          </cell>
          <cell r="AR2691">
            <v>0</v>
          </cell>
          <cell r="AT2691">
            <v>0.37389528999999999</v>
          </cell>
          <cell r="AX2691">
            <v>-0.37389528999999999</v>
          </cell>
          <cell r="BA2691">
            <v>0</v>
          </cell>
          <cell r="BB2691" t="e">
            <v>#DIV/0!</v>
          </cell>
          <cell r="BC2691">
            <v>0</v>
          </cell>
          <cell r="BD2691">
            <v>0</v>
          </cell>
        </row>
        <row r="2692">
          <cell r="F2692">
            <v>6158</v>
          </cell>
          <cell r="G2692" t="str">
            <v>Разработка схемы и программы развития электроэнергетики Став. края на 2017-2021 годы</v>
          </cell>
          <cell r="H2692" t="str">
            <v>G_stf00005</v>
          </cell>
          <cell r="K2692">
            <v>0</v>
          </cell>
          <cell r="L2692">
            <v>0.372</v>
          </cell>
          <cell r="P2692">
            <v>0.372</v>
          </cell>
          <cell r="AA2692">
            <v>0</v>
          </cell>
          <cell r="AB2692">
            <v>0</v>
          </cell>
          <cell r="AF2692">
            <v>0.39406780000000002</v>
          </cell>
          <cell r="AH2692">
            <v>-0.39406780000000002</v>
          </cell>
          <cell r="AL2692">
            <v>0</v>
          </cell>
          <cell r="AM2692" t="e">
            <v>#DIV/0!</v>
          </cell>
          <cell r="AO2692">
            <v>0</v>
          </cell>
          <cell r="BA2692">
            <v>0</v>
          </cell>
          <cell r="BB2692" t="e">
            <v>#DIV/0!</v>
          </cell>
          <cell r="BC2692">
            <v>0</v>
          </cell>
          <cell r="BD2692">
            <v>0</v>
          </cell>
        </row>
        <row r="2693">
          <cell r="F2693">
            <v>5507</v>
          </cell>
          <cell r="G2693" t="str">
            <v>Схема и программа развития электроэнергетики Став. края на 2014-2018 годы</v>
          </cell>
          <cell r="H2693" t="str">
            <v>G_stf00004</v>
          </cell>
          <cell r="K2693">
            <v>0</v>
          </cell>
          <cell r="L2693">
            <v>0</v>
          </cell>
          <cell r="V2693">
            <v>0</v>
          </cell>
          <cell r="W2693" t="e">
            <v>#DIV/0!</v>
          </cell>
          <cell r="AA2693">
            <v>0</v>
          </cell>
          <cell r="AB2693">
            <v>-3</v>
          </cell>
          <cell r="AH2693">
            <v>-3</v>
          </cell>
          <cell r="AL2693">
            <v>-3</v>
          </cell>
          <cell r="AM2693" t="e">
            <v>#DIV/0!</v>
          </cell>
          <cell r="AO2693">
            <v>-3</v>
          </cell>
          <cell r="AQ2693">
            <v>0</v>
          </cell>
          <cell r="AR2693">
            <v>0</v>
          </cell>
          <cell r="AT2693">
            <v>3</v>
          </cell>
          <cell r="AX2693">
            <v>-3</v>
          </cell>
          <cell r="BA2693">
            <v>0</v>
          </cell>
          <cell r="BB2693" t="e">
            <v>#DIV/0!</v>
          </cell>
          <cell r="BC2693">
            <v>0</v>
          </cell>
          <cell r="BD2693">
            <v>0</v>
          </cell>
        </row>
        <row r="2694">
          <cell r="F2694">
            <v>5435</v>
          </cell>
          <cell r="G2694" t="str">
            <v>Разработка типовых проектных решений по объектам распред. сетей 10-0,4 кВ</v>
          </cell>
          <cell r="H2694" t="str">
            <v>F prj_109105_48111</v>
          </cell>
          <cell r="I2694">
            <v>0.71331</v>
          </cell>
          <cell r="J2694">
            <v>0.71331</v>
          </cell>
          <cell r="K2694">
            <v>0.71331</v>
          </cell>
          <cell r="L2694">
            <v>8.8234499999999993E-2</v>
          </cell>
          <cell r="R2694">
            <v>8.8234499999999993E-2</v>
          </cell>
          <cell r="S2694">
            <v>0.71331</v>
          </cell>
          <cell r="U2694">
            <v>0.62507550000000001</v>
          </cell>
          <cell r="V2694">
            <v>8.8234499999999993E-2</v>
          </cell>
          <cell r="W2694" t="e">
            <v>#DIV/0!</v>
          </cell>
          <cell r="AA2694">
            <v>0</v>
          </cell>
          <cell r="AB2694">
            <v>0</v>
          </cell>
          <cell r="AK2694">
            <v>0.60450000000000004</v>
          </cell>
          <cell r="AL2694">
            <v>0</v>
          </cell>
          <cell r="AM2694" t="e">
            <v>#DIV/0!</v>
          </cell>
          <cell r="AN2694" t="str">
            <v>ФИНАНСИРОВАНИЕ: Погашение Кт задолженности по договорам ПИР</v>
          </cell>
          <cell r="AO2694">
            <v>0</v>
          </cell>
          <cell r="AQ2694">
            <v>0</v>
          </cell>
          <cell r="AR2694">
            <v>0</v>
          </cell>
          <cell r="BA2694">
            <v>0</v>
          </cell>
          <cell r="BB2694" t="e">
            <v>#DIV/0!</v>
          </cell>
          <cell r="BC2694">
            <v>0</v>
          </cell>
          <cell r="BD2694">
            <v>0</v>
          </cell>
          <cell r="BM2694">
            <v>0</v>
          </cell>
          <cell r="BN2694">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Паспорт ТП"/>
      <sheetName val="3.2 паспорт Техсостояние ЛЭП"/>
      <sheetName val="3.3 паспорт описание"/>
      <sheetName val="ВЛ110 кВ ГПП2-ГПП3"/>
      <sheetName val="6.2. Паспорт фин осв ввод"/>
      <sheetName val="8. Общие сведения"/>
      <sheetName val="9. доп. сведения"/>
      <sheetName val="7. Паспорт отчет о закупке"/>
      <sheetName val="3.1. паспорт Техсостояние ПС"/>
      <sheetName val="3.4. Паспорт надежность"/>
      <sheetName val="4. паспортбюджет"/>
    </sheetNames>
    <sheetDataSet>
      <sheetData sheetId="0" refreshError="1"/>
      <sheetData sheetId="1" refreshError="1"/>
      <sheetData sheetId="2" refreshError="1"/>
      <sheetData sheetId="3">
        <row r="14">
          <cell r="A14" t="str">
            <v xml:space="preserve">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v>
          </cell>
        </row>
      </sheetData>
      <sheetData sheetId="4">
        <row r="15">
          <cell r="A15" t="str">
            <v>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v>
          </cell>
        </row>
      </sheetData>
      <sheetData sheetId="5" refreshError="1"/>
      <sheetData sheetId="6" refreshError="1"/>
      <sheetData sheetId="7">
        <row r="15">
          <cell r="A15" t="str">
            <v xml:space="preserve">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v>
          </cell>
        </row>
      </sheetData>
      <sheetData sheetId="8" refreshError="1"/>
      <sheetData sheetId="9"/>
      <sheetData sheetId="10"/>
      <sheetData sheetId="1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row r="14">
          <cell r="A14" t="str">
            <v>Реконструкция ВЛ-0,4 кВ Ф-1 от ТП-14/293 в с.Лиман Ипатовского района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75" zoomScaleNormal="100" zoomScaleSheetLayoutView="75" workbookViewId="0">
      <selection activeCell="A13" sqref="A13:C1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4"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06" t="s">
        <v>442</v>
      </c>
      <c r="B5" s="206"/>
      <c r="C5" s="206"/>
      <c r="D5" s="105"/>
      <c r="E5" s="105"/>
      <c r="F5" s="105"/>
      <c r="G5" s="105"/>
      <c r="H5" s="105"/>
      <c r="I5" s="105"/>
      <c r="J5" s="105"/>
    </row>
    <row r="6" spans="1:22" s="11" customFormat="1" ht="18.75">
      <c r="A6" s="16"/>
      <c r="F6" s="15"/>
      <c r="G6" s="15"/>
      <c r="H6" s="14"/>
    </row>
    <row r="7" spans="1:22" s="11" customFormat="1" ht="18.75">
      <c r="A7" s="210" t="s">
        <v>6</v>
      </c>
      <c r="B7" s="210"/>
      <c r="C7" s="210"/>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09" t="s">
        <v>241</v>
      </c>
      <c r="B9" s="209"/>
      <c r="C9" s="209"/>
      <c r="D9" s="7"/>
      <c r="E9" s="7"/>
      <c r="F9" s="7"/>
      <c r="G9" s="7"/>
      <c r="H9" s="7"/>
      <c r="I9" s="12"/>
      <c r="J9" s="12"/>
      <c r="K9" s="12"/>
      <c r="L9" s="12"/>
      <c r="M9" s="12"/>
      <c r="N9" s="12"/>
      <c r="O9" s="12"/>
      <c r="P9" s="12"/>
      <c r="Q9" s="12"/>
      <c r="R9" s="12"/>
      <c r="S9" s="12"/>
      <c r="T9" s="12"/>
      <c r="U9" s="12"/>
      <c r="V9" s="12"/>
    </row>
    <row r="10" spans="1:22" s="11" customFormat="1" ht="18.75">
      <c r="A10" s="207" t="s">
        <v>5</v>
      </c>
      <c r="B10" s="207"/>
      <c r="C10" s="207"/>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11" t="s">
        <v>433</v>
      </c>
      <c r="B12" s="211"/>
      <c r="C12" s="211"/>
      <c r="D12" s="7"/>
      <c r="E12" s="7"/>
      <c r="F12" s="7"/>
      <c r="G12" s="7"/>
      <c r="H12" s="7"/>
      <c r="I12" s="12"/>
      <c r="J12" s="12"/>
      <c r="K12" s="12"/>
      <c r="L12" s="12"/>
      <c r="M12" s="12"/>
      <c r="N12" s="12"/>
      <c r="O12" s="12"/>
      <c r="P12" s="12"/>
      <c r="Q12" s="12"/>
      <c r="R12" s="12"/>
      <c r="S12" s="12"/>
      <c r="T12" s="12"/>
      <c r="U12" s="12"/>
      <c r="V12" s="12"/>
    </row>
    <row r="13" spans="1:22" s="11" customFormat="1" ht="18.75">
      <c r="A13" s="207" t="s">
        <v>4</v>
      </c>
      <c r="B13" s="207"/>
      <c r="C13" s="207"/>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39.75" customHeight="1">
      <c r="A15" s="212" t="s">
        <v>245</v>
      </c>
      <c r="B15" s="212"/>
      <c r="C15" s="212"/>
      <c r="D15" s="7"/>
      <c r="E15" s="7"/>
      <c r="F15" s="7"/>
      <c r="G15" s="7"/>
      <c r="H15" s="7"/>
      <c r="I15" s="7"/>
      <c r="J15" s="7"/>
      <c r="K15" s="7"/>
      <c r="L15" s="7"/>
      <c r="M15" s="7"/>
      <c r="N15" s="7"/>
      <c r="O15" s="7"/>
      <c r="P15" s="7"/>
      <c r="Q15" s="7"/>
      <c r="R15" s="7"/>
      <c r="S15" s="7"/>
      <c r="T15" s="7"/>
      <c r="U15" s="7"/>
      <c r="V15" s="7"/>
    </row>
    <row r="16" spans="1:22" s="3" customFormat="1" ht="15" customHeight="1">
      <c r="A16" s="207" t="s">
        <v>2</v>
      </c>
      <c r="B16" s="207"/>
      <c r="C16" s="207"/>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5.5" customHeight="1">
      <c r="A18" s="208" t="s">
        <v>228</v>
      </c>
      <c r="B18" s="209"/>
      <c r="C18" s="209"/>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3" t="s">
        <v>22</v>
      </c>
      <c r="C20" s="32"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6" t="s">
        <v>135</v>
      </c>
      <c r="C22" s="107" t="s">
        <v>345</v>
      </c>
      <c r="D22" s="24"/>
      <c r="E22" s="24"/>
      <c r="F22" s="24"/>
      <c r="G22" s="24"/>
      <c r="H22" s="24"/>
      <c r="I22" s="23"/>
      <c r="J22" s="23"/>
      <c r="K22" s="23"/>
      <c r="L22" s="23"/>
      <c r="M22" s="23"/>
      <c r="N22" s="23"/>
      <c r="O22" s="23"/>
      <c r="P22" s="23"/>
      <c r="Q22" s="23"/>
      <c r="R22" s="23"/>
      <c r="S22" s="23"/>
      <c r="T22" s="22"/>
      <c r="U22" s="22"/>
      <c r="V22" s="22"/>
    </row>
    <row r="23" spans="1:22" s="3" customFormat="1" ht="41.25" customHeight="1">
      <c r="A23" s="19" t="s">
        <v>18</v>
      </c>
      <c r="B23" s="31" t="s">
        <v>19</v>
      </c>
      <c r="C23" s="35" t="s">
        <v>439</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03"/>
      <c r="B24" s="204"/>
      <c r="C24" s="205"/>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107" t="s">
        <v>183</v>
      </c>
      <c r="C25" s="126" t="s">
        <v>246</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107" t="s">
        <v>30</v>
      </c>
      <c r="C26" s="126" t="s">
        <v>247</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107" t="s">
        <v>29</v>
      </c>
      <c r="C27" s="126" t="s">
        <v>251</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107" t="s">
        <v>184</v>
      </c>
      <c r="C28" s="126" t="s">
        <v>248</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107" t="s">
        <v>185</v>
      </c>
      <c r="C29" s="126" t="s">
        <v>248</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107" t="s">
        <v>186</v>
      </c>
      <c r="C30" s="126" t="s">
        <v>248</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107" t="s">
        <v>187</v>
      </c>
      <c r="C31" s="126" t="s">
        <v>249</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107" t="s">
        <v>188</v>
      </c>
      <c r="C32" s="126" t="s">
        <v>345</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107" t="s">
        <v>189</v>
      </c>
      <c r="C33" s="127" t="s">
        <v>345</v>
      </c>
      <c r="D33" s="30"/>
      <c r="E33" s="30"/>
      <c r="F33" s="30"/>
      <c r="G33" s="30"/>
      <c r="H33" s="29"/>
      <c r="I33" s="29"/>
      <c r="J33" s="29"/>
      <c r="K33" s="29"/>
      <c r="L33" s="29"/>
      <c r="M33" s="29"/>
      <c r="N33" s="29"/>
      <c r="O33" s="29"/>
      <c r="P33" s="29"/>
      <c r="Q33" s="29"/>
      <c r="R33" s="29"/>
      <c r="S33" s="28"/>
      <c r="T33" s="28"/>
      <c r="U33" s="28"/>
      <c r="V33" s="28"/>
    </row>
    <row r="34" spans="1:22" ht="111" customHeight="1">
      <c r="A34" s="19" t="s">
        <v>202</v>
      </c>
      <c r="B34" s="107" t="s">
        <v>190</v>
      </c>
      <c r="C34" s="127" t="s">
        <v>345</v>
      </c>
      <c r="D34" s="18"/>
      <c r="E34" s="18"/>
      <c r="F34" s="18"/>
      <c r="G34" s="18"/>
      <c r="H34" s="18"/>
      <c r="I34" s="18"/>
      <c r="J34" s="18"/>
      <c r="K34" s="18"/>
      <c r="L34" s="18"/>
      <c r="M34" s="18"/>
      <c r="N34" s="18"/>
      <c r="O34" s="18"/>
      <c r="P34" s="18"/>
      <c r="Q34" s="18"/>
      <c r="R34" s="18"/>
      <c r="S34" s="18"/>
      <c r="T34" s="18"/>
      <c r="U34" s="18"/>
      <c r="V34" s="18"/>
    </row>
    <row r="35" spans="1:22" ht="58.5" customHeight="1">
      <c r="A35" s="19" t="s">
        <v>193</v>
      </c>
      <c r="B35" s="107" t="s">
        <v>27</v>
      </c>
      <c r="C35" s="127" t="s">
        <v>345</v>
      </c>
      <c r="D35" s="18"/>
      <c r="E35" s="18"/>
      <c r="F35" s="18"/>
      <c r="G35" s="18"/>
      <c r="H35" s="18"/>
      <c r="I35" s="18"/>
      <c r="J35" s="18"/>
      <c r="K35" s="18"/>
      <c r="L35" s="18"/>
      <c r="M35" s="18"/>
      <c r="N35" s="18"/>
      <c r="O35" s="18"/>
      <c r="P35" s="18"/>
      <c r="Q35" s="18"/>
      <c r="R35" s="18"/>
      <c r="S35" s="18"/>
      <c r="T35" s="18"/>
      <c r="U35" s="18"/>
      <c r="V35" s="18"/>
    </row>
    <row r="36" spans="1:22" ht="51.75" customHeight="1">
      <c r="A36" s="19" t="s">
        <v>203</v>
      </c>
      <c r="B36" s="107" t="s">
        <v>191</v>
      </c>
      <c r="C36" s="127" t="s">
        <v>248</v>
      </c>
      <c r="D36" s="18"/>
      <c r="E36" s="18"/>
      <c r="F36" s="18"/>
      <c r="G36" s="18"/>
      <c r="H36" s="18"/>
      <c r="I36" s="18"/>
      <c r="J36" s="18"/>
      <c r="K36" s="18"/>
      <c r="L36" s="18"/>
      <c r="M36" s="18"/>
      <c r="N36" s="18"/>
      <c r="O36" s="18"/>
      <c r="P36" s="18"/>
      <c r="Q36" s="18"/>
      <c r="R36" s="18"/>
      <c r="S36" s="18"/>
      <c r="T36" s="18"/>
      <c r="U36" s="18"/>
      <c r="V36" s="18"/>
    </row>
    <row r="37" spans="1:22" ht="43.5" customHeight="1">
      <c r="A37" s="19" t="s">
        <v>194</v>
      </c>
      <c r="B37" s="107" t="s">
        <v>192</v>
      </c>
      <c r="C37" s="127" t="s">
        <v>249</v>
      </c>
      <c r="D37" s="18"/>
      <c r="E37" s="18"/>
      <c r="F37" s="18"/>
      <c r="G37" s="18"/>
      <c r="H37" s="18"/>
      <c r="I37" s="18"/>
      <c r="J37" s="18"/>
      <c r="K37" s="18"/>
      <c r="L37" s="18"/>
      <c r="M37" s="18"/>
      <c r="N37" s="18"/>
      <c r="O37" s="18"/>
      <c r="P37" s="18"/>
      <c r="Q37" s="18"/>
      <c r="R37" s="18"/>
      <c r="S37" s="18"/>
      <c r="T37" s="18"/>
      <c r="U37" s="18"/>
      <c r="V37" s="18"/>
    </row>
    <row r="38" spans="1:22" ht="43.5" customHeight="1">
      <c r="A38" s="19" t="s">
        <v>204</v>
      </c>
      <c r="B38" s="107" t="s">
        <v>131</v>
      </c>
      <c r="C38" s="127" t="s">
        <v>250</v>
      </c>
      <c r="D38" s="18"/>
      <c r="E38" s="18"/>
      <c r="F38" s="18"/>
      <c r="G38" s="18"/>
      <c r="H38" s="18"/>
      <c r="I38" s="18"/>
      <c r="J38" s="18"/>
      <c r="K38" s="18"/>
      <c r="L38" s="18"/>
      <c r="M38" s="18"/>
      <c r="N38" s="18"/>
      <c r="O38" s="18"/>
      <c r="P38" s="18"/>
      <c r="Q38" s="18"/>
      <c r="R38" s="18"/>
      <c r="S38" s="18"/>
      <c r="T38" s="18"/>
      <c r="U38" s="18"/>
      <c r="V38" s="18"/>
    </row>
    <row r="39" spans="1:22" ht="23.25" customHeight="1">
      <c r="A39" s="203"/>
      <c r="B39" s="204"/>
      <c r="C39" s="205"/>
      <c r="D39" s="18"/>
      <c r="E39" s="18"/>
      <c r="F39" s="18"/>
      <c r="G39" s="18"/>
      <c r="H39" s="18"/>
      <c r="I39" s="18"/>
      <c r="J39" s="18"/>
      <c r="K39" s="18"/>
      <c r="L39" s="18"/>
      <c r="M39" s="18"/>
      <c r="N39" s="18"/>
      <c r="O39" s="18"/>
      <c r="P39" s="18"/>
      <c r="Q39" s="18"/>
      <c r="R39" s="18"/>
      <c r="S39" s="18"/>
      <c r="T39" s="18"/>
      <c r="U39" s="18"/>
      <c r="V39" s="18"/>
    </row>
    <row r="40" spans="1:22" ht="63">
      <c r="A40" s="19" t="s">
        <v>195</v>
      </c>
      <c r="B40" s="35" t="s">
        <v>239</v>
      </c>
      <c r="C40" s="190">
        <v>1.9631855441577724</v>
      </c>
      <c r="D40" s="18"/>
      <c r="E40" s="18"/>
      <c r="F40" s="18"/>
      <c r="G40" s="18"/>
      <c r="H40" s="18"/>
      <c r="I40" s="18"/>
      <c r="J40" s="18"/>
      <c r="K40" s="18"/>
      <c r="L40" s="18"/>
      <c r="M40" s="18"/>
      <c r="N40" s="18"/>
      <c r="O40" s="18"/>
      <c r="P40" s="18"/>
      <c r="Q40" s="18"/>
      <c r="R40" s="18"/>
      <c r="S40" s="18"/>
      <c r="T40" s="18"/>
      <c r="U40" s="18"/>
      <c r="V40" s="18"/>
    </row>
    <row r="41" spans="1:22" ht="105.75" customHeight="1">
      <c r="A41" s="19" t="s">
        <v>205</v>
      </c>
      <c r="B41" s="35" t="s">
        <v>224</v>
      </c>
      <c r="C41" s="2" t="s">
        <v>345</v>
      </c>
      <c r="D41" s="18"/>
      <c r="E41" s="18"/>
      <c r="F41" s="18"/>
      <c r="G41" s="18"/>
      <c r="H41" s="18"/>
      <c r="I41" s="18"/>
      <c r="J41" s="18"/>
      <c r="K41" s="18"/>
      <c r="L41" s="18"/>
      <c r="M41" s="18"/>
      <c r="N41" s="18"/>
      <c r="O41" s="18"/>
      <c r="P41" s="18"/>
      <c r="Q41" s="18"/>
      <c r="R41" s="18"/>
      <c r="S41" s="18"/>
      <c r="T41" s="18"/>
      <c r="U41" s="18"/>
      <c r="V41" s="18"/>
    </row>
    <row r="42" spans="1:22" ht="83.25" customHeight="1">
      <c r="A42" s="19" t="s">
        <v>196</v>
      </c>
      <c r="B42" s="35" t="s">
        <v>236</v>
      </c>
      <c r="C42" s="2" t="s">
        <v>345</v>
      </c>
      <c r="D42" s="18"/>
      <c r="E42" s="18"/>
      <c r="F42" s="18"/>
      <c r="G42" s="18"/>
      <c r="H42" s="18"/>
      <c r="I42" s="18"/>
      <c r="J42" s="18"/>
      <c r="K42" s="18"/>
      <c r="L42" s="18"/>
      <c r="M42" s="18"/>
      <c r="N42" s="18"/>
      <c r="O42" s="18"/>
      <c r="P42" s="18"/>
      <c r="Q42" s="18"/>
      <c r="R42" s="18"/>
      <c r="S42" s="18"/>
      <c r="T42" s="18"/>
      <c r="U42" s="18"/>
      <c r="V42" s="18"/>
    </row>
    <row r="43" spans="1:22" ht="186" customHeight="1">
      <c r="A43" s="19" t="s">
        <v>207</v>
      </c>
      <c r="B43" s="35" t="s">
        <v>208</v>
      </c>
      <c r="C43" s="2" t="s">
        <v>345</v>
      </c>
      <c r="D43" s="18"/>
      <c r="E43" s="18"/>
      <c r="F43" s="18"/>
      <c r="G43" s="18"/>
      <c r="H43" s="18"/>
      <c r="I43" s="18"/>
      <c r="J43" s="18"/>
      <c r="K43" s="18"/>
      <c r="L43" s="18"/>
      <c r="M43" s="18"/>
      <c r="N43" s="18"/>
      <c r="O43" s="18"/>
      <c r="P43" s="18"/>
      <c r="Q43" s="18"/>
      <c r="R43" s="18"/>
      <c r="S43" s="18"/>
      <c r="T43" s="18"/>
      <c r="U43" s="18"/>
      <c r="V43" s="18"/>
    </row>
    <row r="44" spans="1:22" ht="111" customHeight="1">
      <c r="A44" s="19" t="s">
        <v>197</v>
      </c>
      <c r="B44" s="35" t="s">
        <v>229</v>
      </c>
      <c r="C44" s="2" t="s">
        <v>345</v>
      </c>
      <c r="D44" s="18"/>
      <c r="E44" s="18"/>
      <c r="F44" s="18"/>
      <c r="G44" s="18"/>
      <c r="H44" s="18"/>
      <c r="I44" s="18"/>
      <c r="J44" s="18"/>
      <c r="K44" s="18"/>
      <c r="L44" s="18"/>
      <c r="M44" s="18"/>
      <c r="N44" s="18"/>
      <c r="O44" s="18"/>
      <c r="P44" s="18"/>
      <c r="Q44" s="18"/>
      <c r="R44" s="18"/>
      <c r="S44" s="18"/>
      <c r="T44" s="18"/>
      <c r="U44" s="18"/>
      <c r="V44" s="18"/>
    </row>
    <row r="45" spans="1:22" ht="120" customHeight="1">
      <c r="A45" s="19" t="s">
        <v>225</v>
      </c>
      <c r="B45" s="35" t="s">
        <v>230</v>
      </c>
      <c r="C45" s="2" t="s">
        <v>345</v>
      </c>
      <c r="D45" s="18"/>
      <c r="E45" s="18"/>
      <c r="F45" s="18"/>
      <c r="G45" s="18"/>
      <c r="H45" s="18"/>
      <c r="I45" s="18"/>
      <c r="J45" s="18"/>
      <c r="K45" s="18"/>
      <c r="L45" s="18"/>
      <c r="M45" s="18"/>
      <c r="N45" s="18"/>
      <c r="O45" s="18"/>
      <c r="P45" s="18"/>
      <c r="Q45" s="18"/>
      <c r="R45" s="18"/>
      <c r="S45" s="18"/>
      <c r="T45" s="18"/>
      <c r="U45" s="18"/>
      <c r="V45" s="18"/>
    </row>
    <row r="46" spans="1:22" ht="101.25" customHeight="1">
      <c r="A46" s="19" t="s">
        <v>198</v>
      </c>
      <c r="B46" s="35" t="s">
        <v>231</v>
      </c>
      <c r="C46" s="2" t="s">
        <v>345</v>
      </c>
      <c r="D46" s="18"/>
      <c r="E46" s="18"/>
      <c r="F46" s="18"/>
      <c r="G46" s="18"/>
      <c r="H46" s="18"/>
      <c r="I46" s="18"/>
      <c r="J46" s="18"/>
      <c r="K46" s="18"/>
      <c r="L46" s="18"/>
      <c r="M46" s="18"/>
      <c r="N46" s="18"/>
      <c r="O46" s="18"/>
      <c r="P46" s="18"/>
      <c r="Q46" s="18"/>
      <c r="R46" s="18"/>
      <c r="S46" s="18"/>
      <c r="T46" s="18"/>
      <c r="U46" s="18"/>
      <c r="V46" s="18"/>
    </row>
    <row r="47" spans="1:22" ht="18.75" customHeight="1">
      <c r="A47" s="203"/>
      <c r="B47" s="204"/>
      <c r="C47" s="205"/>
      <c r="D47" s="18"/>
      <c r="E47" s="18"/>
      <c r="F47" s="18"/>
      <c r="G47" s="18"/>
      <c r="H47" s="18"/>
      <c r="I47" s="18"/>
      <c r="J47" s="18"/>
      <c r="K47" s="18"/>
      <c r="L47" s="18"/>
      <c r="M47" s="18"/>
      <c r="N47" s="18"/>
      <c r="O47" s="18"/>
      <c r="P47" s="18"/>
      <c r="Q47" s="18"/>
      <c r="R47" s="18"/>
      <c r="S47" s="18"/>
      <c r="T47" s="18"/>
      <c r="U47" s="18"/>
      <c r="V47" s="18"/>
    </row>
    <row r="48" spans="1:22" ht="75.75" customHeight="1">
      <c r="A48" s="19" t="s">
        <v>226</v>
      </c>
      <c r="B48" s="35" t="s">
        <v>237</v>
      </c>
      <c r="C48" s="133" t="str">
        <f>'6.2. Паспорт фин осв ввод'!M24&amp;" млн.руб. с НДС"</f>
        <v>2,72462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199</v>
      </c>
      <c r="B49" s="35" t="s">
        <v>238</v>
      </c>
      <c r="C49" s="134" t="str">
        <f>'6.2. Паспорт фин осв ввод'!M30&amp;" млн.руб. без НДС"</f>
        <v>0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55" zoomScaleSheetLayoutView="55" workbookViewId="0">
      <selection activeCell="A12" sqref="A12:S1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4" t="s">
        <v>24</v>
      </c>
    </row>
    <row r="2" spans="1:28" s="11" customFormat="1" ht="18.75" customHeight="1">
      <c r="A2" s="17"/>
      <c r="S2" s="14" t="s">
        <v>7</v>
      </c>
    </row>
    <row r="3" spans="1:28" s="11" customFormat="1" ht="18.75">
      <c r="S3" s="14" t="s">
        <v>23</v>
      </c>
    </row>
    <row r="4" spans="1:28" s="11" customFormat="1" ht="18.75" customHeight="1">
      <c r="A4" s="206" t="s">
        <v>443</v>
      </c>
      <c r="B4" s="206"/>
      <c r="C4" s="206"/>
      <c r="D4" s="206"/>
      <c r="E4" s="206"/>
      <c r="F4" s="206"/>
      <c r="G4" s="206"/>
      <c r="H4" s="206"/>
      <c r="I4" s="206"/>
      <c r="J4" s="206"/>
      <c r="K4" s="206"/>
      <c r="L4" s="206"/>
      <c r="M4" s="206"/>
      <c r="N4" s="206"/>
      <c r="O4" s="206"/>
      <c r="P4" s="206"/>
      <c r="Q4" s="206"/>
      <c r="R4" s="206"/>
      <c r="S4" s="206"/>
    </row>
    <row r="5" spans="1:28" s="11" customFormat="1" ht="15.75">
      <c r="A5" s="16"/>
    </row>
    <row r="6" spans="1:28" s="11" customFormat="1" ht="18.75">
      <c r="A6" s="210" t="s">
        <v>6</v>
      </c>
      <c r="B6" s="210"/>
      <c r="C6" s="210"/>
      <c r="D6" s="210"/>
      <c r="E6" s="210"/>
      <c r="F6" s="210"/>
      <c r="G6" s="210"/>
      <c r="H6" s="210"/>
      <c r="I6" s="210"/>
      <c r="J6" s="210"/>
      <c r="K6" s="210"/>
      <c r="L6" s="210"/>
      <c r="M6" s="210"/>
      <c r="N6" s="210"/>
      <c r="O6" s="210"/>
      <c r="P6" s="210"/>
      <c r="Q6" s="210"/>
      <c r="R6" s="210"/>
      <c r="S6" s="210"/>
      <c r="T6" s="100"/>
      <c r="U6" s="100"/>
      <c r="V6" s="100"/>
      <c r="W6" s="100"/>
      <c r="X6" s="100"/>
      <c r="Y6" s="100"/>
      <c r="Z6" s="100"/>
      <c r="AA6" s="100"/>
      <c r="AB6" s="100"/>
    </row>
    <row r="7" spans="1:28" s="11" customFormat="1" ht="18.75">
      <c r="A7" s="210"/>
      <c r="B7" s="210"/>
      <c r="C7" s="210"/>
      <c r="D7" s="210"/>
      <c r="E7" s="210"/>
      <c r="F7" s="210"/>
      <c r="G7" s="210"/>
      <c r="H7" s="210"/>
      <c r="I7" s="210"/>
      <c r="J7" s="210"/>
      <c r="K7" s="210"/>
      <c r="L7" s="210"/>
      <c r="M7" s="210"/>
      <c r="N7" s="210"/>
      <c r="O7" s="210"/>
      <c r="P7" s="210"/>
      <c r="Q7" s="210"/>
      <c r="R7" s="210"/>
      <c r="S7" s="210"/>
      <c r="T7" s="100"/>
      <c r="U7" s="100"/>
      <c r="V7" s="100"/>
      <c r="W7" s="100"/>
      <c r="X7" s="100"/>
      <c r="Y7" s="100"/>
      <c r="Z7" s="100"/>
      <c r="AA7" s="100"/>
      <c r="AB7" s="100"/>
    </row>
    <row r="8" spans="1:28" s="11" customFormat="1" ht="18.75">
      <c r="A8" s="219" t="str">
        <f>'[2]1. паспорт местоположение'!A9:C9</f>
        <v>ПАО "МРСК Северного Кавказа"</v>
      </c>
      <c r="B8" s="219"/>
      <c r="C8" s="219"/>
      <c r="D8" s="219"/>
      <c r="E8" s="219"/>
      <c r="F8" s="219"/>
      <c r="G8" s="219"/>
      <c r="H8" s="219"/>
      <c r="I8" s="219"/>
      <c r="J8" s="219"/>
      <c r="K8" s="219"/>
      <c r="L8" s="219"/>
      <c r="M8" s="219"/>
      <c r="N8" s="219"/>
      <c r="O8" s="219"/>
      <c r="P8" s="219"/>
      <c r="Q8" s="219"/>
      <c r="R8" s="219"/>
      <c r="S8" s="219"/>
      <c r="T8" s="100"/>
      <c r="U8" s="100"/>
      <c r="V8" s="100"/>
      <c r="W8" s="100"/>
      <c r="X8" s="100"/>
      <c r="Y8" s="100"/>
      <c r="Z8" s="100"/>
      <c r="AA8" s="100"/>
      <c r="AB8" s="100"/>
    </row>
    <row r="9" spans="1:28" s="11" customFormat="1" ht="18.75">
      <c r="A9" s="207" t="s">
        <v>5</v>
      </c>
      <c r="B9" s="207"/>
      <c r="C9" s="207"/>
      <c r="D9" s="207"/>
      <c r="E9" s="207"/>
      <c r="F9" s="207"/>
      <c r="G9" s="207"/>
      <c r="H9" s="207"/>
      <c r="I9" s="207"/>
      <c r="J9" s="207"/>
      <c r="K9" s="207"/>
      <c r="L9" s="207"/>
      <c r="M9" s="207"/>
      <c r="N9" s="207"/>
      <c r="O9" s="207"/>
      <c r="P9" s="207"/>
      <c r="Q9" s="207"/>
      <c r="R9" s="207"/>
      <c r="S9" s="207"/>
      <c r="T9" s="100"/>
      <c r="U9" s="100"/>
      <c r="V9" s="100"/>
      <c r="W9" s="100"/>
      <c r="X9" s="100"/>
      <c r="Y9" s="100"/>
      <c r="Z9" s="100"/>
      <c r="AA9" s="100"/>
      <c r="AB9" s="100"/>
    </row>
    <row r="10" spans="1:28" s="11" customFormat="1" ht="18.75">
      <c r="A10" s="210"/>
      <c r="B10" s="210"/>
      <c r="C10" s="210"/>
      <c r="D10" s="210"/>
      <c r="E10" s="210"/>
      <c r="F10" s="210"/>
      <c r="G10" s="210"/>
      <c r="H10" s="210"/>
      <c r="I10" s="210"/>
      <c r="J10" s="210"/>
      <c r="K10" s="210"/>
      <c r="L10" s="210"/>
      <c r="M10" s="210"/>
      <c r="N10" s="210"/>
      <c r="O10" s="210"/>
      <c r="P10" s="210"/>
      <c r="Q10" s="210"/>
      <c r="R10" s="210"/>
      <c r="S10" s="210"/>
      <c r="T10" s="100"/>
      <c r="U10" s="100"/>
      <c r="V10" s="100"/>
      <c r="W10" s="100"/>
      <c r="X10" s="100"/>
      <c r="Y10" s="100"/>
      <c r="Z10" s="100"/>
      <c r="AA10" s="100"/>
      <c r="AB10" s="100"/>
    </row>
    <row r="11" spans="1:28" s="11" customFormat="1" ht="18.75">
      <c r="A11" s="219" t="str">
        <f>'3.3 паспорт описание'!A12:C12</f>
        <v>E_prj_109105_11744</v>
      </c>
      <c r="B11" s="219"/>
      <c r="C11" s="219"/>
      <c r="D11" s="219"/>
      <c r="E11" s="219"/>
      <c r="F11" s="219"/>
      <c r="G11" s="219"/>
      <c r="H11" s="219"/>
      <c r="I11" s="219"/>
      <c r="J11" s="219"/>
      <c r="K11" s="219"/>
      <c r="L11" s="219"/>
      <c r="M11" s="219"/>
      <c r="N11" s="219"/>
      <c r="O11" s="219"/>
      <c r="P11" s="219"/>
      <c r="Q11" s="219"/>
      <c r="R11" s="219"/>
      <c r="S11" s="219"/>
      <c r="T11" s="100"/>
      <c r="U11" s="100"/>
      <c r="V11" s="100"/>
      <c r="W11" s="100"/>
      <c r="X11" s="100"/>
      <c r="Y11" s="100"/>
      <c r="Z11" s="100"/>
      <c r="AA11" s="100"/>
      <c r="AB11" s="100"/>
    </row>
    <row r="12" spans="1:28" s="11" customFormat="1" ht="18.75">
      <c r="A12" s="207" t="s">
        <v>4</v>
      </c>
      <c r="B12" s="207"/>
      <c r="C12" s="207"/>
      <c r="D12" s="207"/>
      <c r="E12" s="207"/>
      <c r="F12" s="207"/>
      <c r="G12" s="207"/>
      <c r="H12" s="207"/>
      <c r="I12" s="207"/>
      <c r="J12" s="207"/>
      <c r="K12" s="207"/>
      <c r="L12" s="207"/>
      <c r="M12" s="207"/>
      <c r="N12" s="207"/>
      <c r="O12" s="207"/>
      <c r="P12" s="207"/>
      <c r="Q12" s="207"/>
      <c r="R12" s="207"/>
      <c r="S12" s="207"/>
      <c r="T12" s="100"/>
      <c r="U12" s="100"/>
      <c r="V12" s="100"/>
      <c r="W12" s="100"/>
      <c r="X12" s="100"/>
      <c r="Y12" s="100"/>
      <c r="Z12" s="100"/>
      <c r="AA12" s="100"/>
      <c r="AB12" s="100"/>
    </row>
    <row r="13" spans="1:28" s="8" customFormat="1" ht="15.75" customHeight="1">
      <c r="A13" s="220"/>
      <c r="B13" s="220"/>
      <c r="C13" s="220"/>
      <c r="D13" s="220"/>
      <c r="E13" s="220"/>
      <c r="F13" s="220"/>
      <c r="G13" s="220"/>
      <c r="H13" s="220"/>
      <c r="I13" s="220"/>
      <c r="J13" s="220"/>
      <c r="K13" s="220"/>
      <c r="L13" s="220"/>
      <c r="M13" s="220"/>
      <c r="N13" s="220"/>
      <c r="O13" s="220"/>
      <c r="P13" s="220"/>
      <c r="Q13" s="220"/>
      <c r="R13" s="220"/>
      <c r="S13" s="220"/>
      <c r="T13" s="135"/>
      <c r="U13" s="135"/>
      <c r="V13" s="135"/>
      <c r="W13" s="135"/>
      <c r="X13" s="135"/>
      <c r="Y13" s="135"/>
      <c r="Z13" s="135"/>
      <c r="AA13" s="135"/>
      <c r="AB13" s="135"/>
    </row>
    <row r="14" spans="1:28" s="3" customFormat="1" ht="12">
      <c r="A14" s="219" t="str">
        <f>'3.3 паспорт описание'!A14:C14</f>
        <v>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v>
      </c>
      <c r="B14" s="219"/>
      <c r="C14" s="219"/>
      <c r="D14" s="219"/>
      <c r="E14" s="219"/>
      <c r="F14" s="219"/>
      <c r="G14" s="219"/>
      <c r="H14" s="219"/>
      <c r="I14" s="219"/>
      <c r="J14" s="219"/>
      <c r="K14" s="219"/>
      <c r="L14" s="219"/>
      <c r="M14" s="219"/>
      <c r="N14" s="219"/>
      <c r="O14" s="219"/>
      <c r="P14" s="219"/>
      <c r="Q14" s="219"/>
      <c r="R14" s="219"/>
      <c r="S14" s="219"/>
      <c r="T14" s="101"/>
      <c r="U14" s="101"/>
      <c r="V14" s="101"/>
      <c r="W14" s="101"/>
      <c r="X14" s="101"/>
      <c r="Y14" s="101"/>
      <c r="Z14" s="101"/>
      <c r="AA14" s="101"/>
      <c r="AB14" s="101"/>
    </row>
    <row r="15" spans="1:28" s="3" customFormat="1" ht="15" customHeight="1">
      <c r="A15" s="207" t="s">
        <v>325</v>
      </c>
      <c r="B15" s="207"/>
      <c r="C15" s="207"/>
      <c r="D15" s="207"/>
      <c r="E15" s="207"/>
      <c r="F15" s="207"/>
      <c r="G15" s="207"/>
      <c r="H15" s="207"/>
      <c r="I15" s="207"/>
      <c r="J15" s="207"/>
      <c r="K15" s="207"/>
      <c r="L15" s="207"/>
      <c r="M15" s="207"/>
      <c r="N15" s="207"/>
      <c r="O15" s="207"/>
      <c r="P15" s="207"/>
      <c r="Q15" s="207"/>
      <c r="R15" s="207"/>
      <c r="S15" s="207"/>
      <c r="T15" s="102"/>
      <c r="U15" s="102"/>
      <c r="V15" s="102"/>
      <c r="W15" s="102"/>
      <c r="X15" s="102"/>
      <c r="Y15" s="102"/>
      <c r="Z15" s="102"/>
      <c r="AA15" s="102"/>
      <c r="AB15" s="102"/>
    </row>
    <row r="16" spans="1:28" s="3" customFormat="1" ht="15" customHeight="1">
      <c r="A16" s="215"/>
      <c r="B16" s="215"/>
      <c r="C16" s="215"/>
      <c r="D16" s="215"/>
      <c r="E16" s="215"/>
      <c r="F16" s="215"/>
      <c r="G16" s="215"/>
      <c r="H16" s="215"/>
      <c r="I16" s="215"/>
      <c r="J16" s="215"/>
      <c r="K16" s="215"/>
      <c r="L16" s="215"/>
      <c r="M16" s="215"/>
      <c r="N16" s="215"/>
      <c r="O16" s="215"/>
      <c r="P16" s="215"/>
      <c r="Q16" s="215"/>
      <c r="R16" s="215"/>
      <c r="S16" s="215"/>
      <c r="T16" s="136"/>
      <c r="U16" s="136"/>
      <c r="V16" s="136"/>
      <c r="W16" s="136"/>
      <c r="X16" s="136"/>
      <c r="Y16" s="136"/>
    </row>
    <row r="17" spans="1:28" s="3" customFormat="1" ht="45.75" customHeight="1">
      <c r="A17" s="208" t="s">
        <v>326</v>
      </c>
      <c r="B17" s="208"/>
      <c r="C17" s="208"/>
      <c r="D17" s="208"/>
      <c r="E17" s="208"/>
      <c r="F17" s="208"/>
      <c r="G17" s="208"/>
      <c r="H17" s="208"/>
      <c r="I17" s="208"/>
      <c r="J17" s="208"/>
      <c r="K17" s="208"/>
      <c r="L17" s="208"/>
      <c r="M17" s="208"/>
      <c r="N17" s="208"/>
      <c r="O17" s="208"/>
      <c r="P17" s="208"/>
      <c r="Q17" s="208"/>
      <c r="R17" s="208"/>
      <c r="S17" s="208"/>
      <c r="T17" s="6"/>
      <c r="U17" s="6"/>
      <c r="V17" s="6"/>
      <c r="W17" s="6"/>
      <c r="X17" s="6"/>
      <c r="Y17" s="6"/>
      <c r="Z17" s="6"/>
      <c r="AA17" s="6"/>
      <c r="AB17" s="6"/>
    </row>
    <row r="18" spans="1:28" s="3" customFormat="1" ht="15" customHeight="1">
      <c r="A18" s="216"/>
      <c r="B18" s="216"/>
      <c r="C18" s="216"/>
      <c r="D18" s="216"/>
      <c r="E18" s="216"/>
      <c r="F18" s="216"/>
      <c r="G18" s="216"/>
      <c r="H18" s="216"/>
      <c r="I18" s="216"/>
      <c r="J18" s="216"/>
      <c r="K18" s="216"/>
      <c r="L18" s="216"/>
      <c r="M18" s="216"/>
      <c r="N18" s="216"/>
      <c r="O18" s="216"/>
      <c r="P18" s="216"/>
      <c r="Q18" s="216"/>
      <c r="R18" s="216"/>
      <c r="S18" s="216"/>
      <c r="T18" s="136"/>
      <c r="U18" s="136"/>
      <c r="V18" s="136"/>
      <c r="W18" s="136"/>
      <c r="X18" s="136"/>
      <c r="Y18" s="136"/>
    </row>
    <row r="19" spans="1:28" s="3" customFormat="1" ht="54" customHeight="1">
      <c r="A19" s="213" t="s">
        <v>1</v>
      </c>
      <c r="B19" s="213" t="s">
        <v>327</v>
      </c>
      <c r="C19" s="217" t="s">
        <v>328</v>
      </c>
      <c r="D19" s="213" t="s">
        <v>329</v>
      </c>
      <c r="E19" s="213" t="s">
        <v>330</v>
      </c>
      <c r="F19" s="213" t="s">
        <v>331</v>
      </c>
      <c r="G19" s="213" t="s">
        <v>332</v>
      </c>
      <c r="H19" s="213" t="s">
        <v>333</v>
      </c>
      <c r="I19" s="213" t="s">
        <v>334</v>
      </c>
      <c r="J19" s="213" t="s">
        <v>335</v>
      </c>
      <c r="K19" s="213" t="s">
        <v>31</v>
      </c>
      <c r="L19" s="213" t="s">
        <v>336</v>
      </c>
      <c r="M19" s="213" t="s">
        <v>337</v>
      </c>
      <c r="N19" s="213" t="s">
        <v>338</v>
      </c>
      <c r="O19" s="213" t="s">
        <v>339</v>
      </c>
      <c r="P19" s="213" t="s">
        <v>340</v>
      </c>
      <c r="Q19" s="213" t="s">
        <v>341</v>
      </c>
      <c r="R19" s="213"/>
      <c r="S19" s="214" t="s">
        <v>342</v>
      </c>
      <c r="T19" s="136"/>
      <c r="U19" s="136"/>
      <c r="V19" s="136"/>
      <c r="W19" s="136"/>
      <c r="X19" s="136"/>
      <c r="Y19" s="136"/>
    </row>
    <row r="20" spans="1:28" s="3" customFormat="1" ht="180.75" customHeight="1">
      <c r="A20" s="213"/>
      <c r="B20" s="213"/>
      <c r="C20" s="218"/>
      <c r="D20" s="213"/>
      <c r="E20" s="213"/>
      <c r="F20" s="213"/>
      <c r="G20" s="213"/>
      <c r="H20" s="213"/>
      <c r="I20" s="213"/>
      <c r="J20" s="213"/>
      <c r="K20" s="213"/>
      <c r="L20" s="213"/>
      <c r="M20" s="213"/>
      <c r="N20" s="213"/>
      <c r="O20" s="213"/>
      <c r="P20" s="213"/>
      <c r="Q20" s="155" t="s">
        <v>343</v>
      </c>
      <c r="R20" s="156" t="s">
        <v>344</v>
      </c>
      <c r="S20" s="214"/>
      <c r="T20" s="23"/>
      <c r="U20" s="23"/>
      <c r="V20" s="23"/>
      <c r="W20" s="23"/>
      <c r="X20" s="23"/>
      <c r="Y20" s="23"/>
      <c r="Z20" s="22"/>
      <c r="AA20" s="22"/>
      <c r="AB20" s="22"/>
    </row>
    <row r="21" spans="1:28" s="3" customFormat="1" ht="18.75">
      <c r="A21" s="155">
        <v>1</v>
      </c>
      <c r="B21" s="157">
        <v>2</v>
      </c>
      <c r="C21" s="155">
        <v>3</v>
      </c>
      <c r="D21" s="157">
        <v>4</v>
      </c>
      <c r="E21" s="155">
        <v>5</v>
      </c>
      <c r="F21" s="157">
        <v>6</v>
      </c>
      <c r="G21" s="155">
        <v>7</v>
      </c>
      <c r="H21" s="157">
        <v>8</v>
      </c>
      <c r="I21" s="155">
        <v>9</v>
      </c>
      <c r="J21" s="157">
        <v>10</v>
      </c>
      <c r="K21" s="155">
        <v>11</v>
      </c>
      <c r="L21" s="157">
        <v>12</v>
      </c>
      <c r="M21" s="155">
        <v>13</v>
      </c>
      <c r="N21" s="157">
        <v>14</v>
      </c>
      <c r="O21" s="155">
        <v>15</v>
      </c>
      <c r="P21" s="157">
        <v>16</v>
      </c>
      <c r="Q21" s="155">
        <v>17</v>
      </c>
      <c r="R21" s="157">
        <v>18</v>
      </c>
      <c r="S21" s="155">
        <v>19</v>
      </c>
      <c r="T21" s="23"/>
      <c r="U21" s="23"/>
      <c r="V21" s="23"/>
      <c r="W21" s="23"/>
      <c r="X21" s="23"/>
      <c r="Y21" s="23"/>
      <c r="Z21" s="22"/>
      <c r="AA21" s="22"/>
      <c r="AB21" s="22"/>
    </row>
    <row r="22" spans="1:28" s="3" customFormat="1" ht="32.25" customHeight="1">
      <c r="A22" s="155" t="s">
        <v>345</v>
      </c>
      <c r="B22" s="155" t="s">
        <v>345</v>
      </c>
      <c r="C22" s="155" t="s">
        <v>345</v>
      </c>
      <c r="D22" s="155" t="s">
        <v>345</v>
      </c>
      <c r="E22" s="155" t="s">
        <v>345</v>
      </c>
      <c r="F22" s="155" t="s">
        <v>345</v>
      </c>
      <c r="G22" s="155" t="s">
        <v>345</v>
      </c>
      <c r="H22" s="155" t="s">
        <v>345</v>
      </c>
      <c r="I22" s="155" t="s">
        <v>345</v>
      </c>
      <c r="J22" s="155" t="s">
        <v>345</v>
      </c>
      <c r="K22" s="155" t="s">
        <v>345</v>
      </c>
      <c r="L22" s="155" t="s">
        <v>345</v>
      </c>
      <c r="M22" s="155" t="s">
        <v>345</v>
      </c>
      <c r="N22" s="155" t="s">
        <v>345</v>
      </c>
      <c r="O22" s="155" t="s">
        <v>345</v>
      </c>
      <c r="P22" s="155" t="s">
        <v>345</v>
      </c>
      <c r="Q22" s="155" t="s">
        <v>345</v>
      </c>
      <c r="R22" s="155" t="s">
        <v>345</v>
      </c>
      <c r="S22" s="155" t="s">
        <v>345</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55" zoomScaleNormal="60" zoomScaleSheetLayoutView="55" workbookViewId="0">
      <selection activeCell="A6" sqref="A6:T6"/>
    </sheetView>
  </sheetViews>
  <sheetFormatPr defaultColWidth="10.7109375" defaultRowHeight="15.7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row r="2" spans="1:20" ht="15" customHeight="1">
      <c r="T2" s="34"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06" t="s">
        <v>442</v>
      </c>
      <c r="B6" s="206"/>
      <c r="C6" s="206"/>
      <c r="D6" s="206"/>
      <c r="E6" s="206"/>
      <c r="F6" s="206"/>
      <c r="G6" s="206"/>
      <c r="H6" s="206"/>
      <c r="I6" s="206"/>
      <c r="J6" s="206"/>
      <c r="K6" s="206"/>
      <c r="L6" s="206"/>
      <c r="M6" s="206"/>
      <c r="N6" s="206"/>
      <c r="O6" s="206"/>
      <c r="P6" s="206"/>
      <c r="Q6" s="206"/>
      <c r="R6" s="206"/>
      <c r="S6" s="206"/>
      <c r="T6" s="206"/>
    </row>
    <row r="7" spans="1:20" s="11" customFormat="1">
      <c r="A7" s="16"/>
      <c r="H7" s="15"/>
    </row>
    <row r="8" spans="1:20" s="11" customFormat="1" ht="18.75">
      <c r="A8" s="210" t="s">
        <v>6</v>
      </c>
      <c r="B8" s="210"/>
      <c r="C8" s="210"/>
      <c r="D8" s="210"/>
      <c r="E8" s="210"/>
      <c r="F8" s="210"/>
      <c r="G8" s="210"/>
      <c r="H8" s="210"/>
      <c r="I8" s="210"/>
      <c r="J8" s="210"/>
      <c r="K8" s="210"/>
      <c r="L8" s="210"/>
      <c r="M8" s="210"/>
      <c r="N8" s="210"/>
      <c r="O8" s="210"/>
      <c r="P8" s="210"/>
      <c r="Q8" s="210"/>
      <c r="R8" s="210"/>
      <c r="S8" s="210"/>
      <c r="T8" s="210"/>
    </row>
    <row r="9" spans="1:20" s="11" customFormat="1" ht="18.75">
      <c r="A9" s="210"/>
      <c r="B9" s="210"/>
      <c r="C9" s="210"/>
      <c r="D9" s="210"/>
      <c r="E9" s="210"/>
      <c r="F9" s="210"/>
      <c r="G9" s="210"/>
      <c r="H9" s="210"/>
      <c r="I9" s="210"/>
      <c r="J9" s="210"/>
      <c r="K9" s="210"/>
      <c r="L9" s="210"/>
      <c r="M9" s="210"/>
      <c r="N9" s="210"/>
      <c r="O9" s="210"/>
      <c r="P9" s="210"/>
      <c r="Q9" s="210"/>
      <c r="R9" s="210"/>
      <c r="S9" s="210"/>
      <c r="T9" s="210"/>
    </row>
    <row r="10" spans="1:20" s="11" customFormat="1" ht="18.75" customHeight="1">
      <c r="A10" s="219" t="str">
        <f>'1. паспорт местоположение'!A9:C9</f>
        <v>ПАО "МРСК Северного Кавказа"</v>
      </c>
      <c r="B10" s="219"/>
      <c r="C10" s="219"/>
      <c r="D10" s="219"/>
      <c r="E10" s="219"/>
      <c r="F10" s="219"/>
      <c r="G10" s="219"/>
      <c r="H10" s="219"/>
      <c r="I10" s="219"/>
      <c r="J10" s="219"/>
      <c r="K10" s="219"/>
      <c r="L10" s="219"/>
      <c r="M10" s="219"/>
      <c r="N10" s="219"/>
      <c r="O10" s="219"/>
      <c r="P10" s="219"/>
      <c r="Q10" s="219"/>
      <c r="R10" s="219"/>
      <c r="S10" s="219"/>
      <c r="T10" s="219"/>
    </row>
    <row r="11" spans="1:20" s="11" customFormat="1" ht="18.75" customHeight="1">
      <c r="A11" s="207" t="s">
        <v>5</v>
      </c>
      <c r="B11" s="207"/>
      <c r="C11" s="207"/>
      <c r="D11" s="207"/>
      <c r="E11" s="207"/>
      <c r="F11" s="207"/>
      <c r="G11" s="207"/>
      <c r="H11" s="207"/>
      <c r="I11" s="207"/>
      <c r="J11" s="207"/>
      <c r="K11" s="207"/>
      <c r="L11" s="207"/>
      <c r="M11" s="207"/>
      <c r="N11" s="207"/>
      <c r="O11" s="207"/>
      <c r="P11" s="207"/>
      <c r="Q11" s="207"/>
      <c r="R11" s="207"/>
      <c r="S11" s="207"/>
      <c r="T11" s="207"/>
    </row>
    <row r="12" spans="1:20" s="11" customFormat="1" ht="18.75">
      <c r="A12" s="210"/>
      <c r="B12" s="210"/>
      <c r="C12" s="210"/>
      <c r="D12" s="210"/>
      <c r="E12" s="210"/>
      <c r="F12" s="210"/>
      <c r="G12" s="210"/>
      <c r="H12" s="210"/>
      <c r="I12" s="210"/>
      <c r="J12" s="210"/>
      <c r="K12" s="210"/>
      <c r="L12" s="210"/>
      <c r="M12" s="210"/>
      <c r="N12" s="210"/>
      <c r="O12" s="210"/>
      <c r="P12" s="210"/>
      <c r="Q12" s="210"/>
      <c r="R12" s="210"/>
      <c r="S12" s="210"/>
      <c r="T12" s="210"/>
    </row>
    <row r="13" spans="1:20" s="11" customFormat="1" ht="18.75" customHeight="1">
      <c r="A13" s="219" t="str">
        <f>'1. паспорт местоположение'!A12:C12</f>
        <v>E_prj_109105_11744</v>
      </c>
      <c r="B13" s="219"/>
      <c r="C13" s="219"/>
      <c r="D13" s="219"/>
      <c r="E13" s="219"/>
      <c r="F13" s="219"/>
      <c r="G13" s="219"/>
      <c r="H13" s="219"/>
      <c r="I13" s="219"/>
      <c r="J13" s="219"/>
      <c r="K13" s="219"/>
      <c r="L13" s="219"/>
      <c r="M13" s="219"/>
      <c r="N13" s="219"/>
      <c r="O13" s="219"/>
      <c r="P13" s="219"/>
      <c r="Q13" s="219"/>
      <c r="R13" s="219"/>
      <c r="S13" s="219"/>
      <c r="T13" s="219"/>
    </row>
    <row r="14" spans="1:20" s="11" customFormat="1" ht="18.75" customHeight="1">
      <c r="A14" s="207" t="s">
        <v>4</v>
      </c>
      <c r="B14" s="207"/>
      <c r="C14" s="207"/>
      <c r="D14" s="207"/>
      <c r="E14" s="207"/>
      <c r="F14" s="207"/>
      <c r="G14" s="207"/>
      <c r="H14" s="207"/>
      <c r="I14" s="207"/>
      <c r="J14" s="207"/>
      <c r="K14" s="207"/>
      <c r="L14" s="207"/>
      <c r="M14" s="207"/>
      <c r="N14" s="207"/>
      <c r="O14" s="207"/>
      <c r="P14" s="207"/>
      <c r="Q14" s="207"/>
      <c r="R14" s="207"/>
      <c r="S14" s="207"/>
      <c r="T14" s="207"/>
    </row>
    <row r="15" spans="1:20" s="8" customFormat="1" ht="15.75" customHeight="1">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12">
      <c r="A16" s="219" t="str">
        <f>'1. паспорт местоположение'!A15:C15</f>
        <v>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c r="A17" s="207" t="s">
        <v>2</v>
      </c>
      <c r="B17" s="207"/>
      <c r="C17" s="207"/>
      <c r="D17" s="207"/>
      <c r="E17" s="207"/>
      <c r="F17" s="207"/>
      <c r="G17" s="207"/>
      <c r="H17" s="207"/>
      <c r="I17" s="207"/>
      <c r="J17" s="207"/>
      <c r="K17" s="207"/>
      <c r="L17" s="207"/>
      <c r="M17" s="207"/>
      <c r="N17" s="207"/>
      <c r="O17" s="207"/>
      <c r="P17" s="207"/>
      <c r="Q17" s="207"/>
      <c r="R17" s="207"/>
      <c r="S17" s="207"/>
      <c r="T17" s="207"/>
    </row>
    <row r="18" spans="1:113" s="3" customFormat="1" ht="15" customHeight="1">
      <c r="A18" s="215"/>
      <c r="B18" s="215"/>
      <c r="C18" s="215"/>
      <c r="D18" s="215"/>
      <c r="E18" s="215"/>
      <c r="F18" s="215"/>
      <c r="G18" s="215"/>
      <c r="H18" s="215"/>
      <c r="I18" s="215"/>
      <c r="J18" s="215"/>
      <c r="K18" s="215"/>
      <c r="L18" s="215"/>
      <c r="M18" s="215"/>
      <c r="N18" s="215"/>
      <c r="O18" s="215"/>
      <c r="P18" s="215"/>
      <c r="Q18" s="215"/>
      <c r="R18" s="215"/>
      <c r="S18" s="215"/>
      <c r="T18" s="215"/>
    </row>
    <row r="19" spans="1:113" s="3" customFormat="1" ht="15" customHeight="1">
      <c r="A19" s="209" t="s">
        <v>211</v>
      </c>
      <c r="B19" s="209"/>
      <c r="C19" s="209"/>
      <c r="D19" s="209"/>
      <c r="E19" s="209"/>
      <c r="F19" s="209"/>
      <c r="G19" s="209"/>
      <c r="H19" s="209"/>
      <c r="I19" s="209"/>
      <c r="J19" s="209"/>
      <c r="K19" s="209"/>
      <c r="L19" s="209"/>
      <c r="M19" s="209"/>
      <c r="N19" s="209"/>
      <c r="O19" s="209"/>
      <c r="P19" s="209"/>
      <c r="Q19" s="209"/>
      <c r="R19" s="209"/>
      <c r="S19" s="209"/>
      <c r="T19" s="209"/>
    </row>
    <row r="20" spans="1:113" s="47" customFormat="1" ht="21" customHeight="1">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c r="A21" s="229" t="s">
        <v>1</v>
      </c>
      <c r="B21" s="222" t="s">
        <v>122</v>
      </c>
      <c r="C21" s="223"/>
      <c r="D21" s="226" t="s">
        <v>53</v>
      </c>
      <c r="E21" s="222" t="s">
        <v>235</v>
      </c>
      <c r="F21" s="223"/>
      <c r="G21" s="222" t="s">
        <v>132</v>
      </c>
      <c r="H21" s="223"/>
      <c r="I21" s="222" t="s">
        <v>52</v>
      </c>
      <c r="J21" s="223"/>
      <c r="K21" s="226" t="s">
        <v>51</v>
      </c>
      <c r="L21" s="222" t="s">
        <v>50</v>
      </c>
      <c r="M21" s="223"/>
      <c r="N21" s="222" t="s">
        <v>232</v>
      </c>
      <c r="O21" s="223"/>
      <c r="P21" s="226" t="s">
        <v>49</v>
      </c>
      <c r="Q21" s="232" t="s">
        <v>48</v>
      </c>
      <c r="R21" s="233"/>
      <c r="S21" s="232" t="s">
        <v>47</v>
      </c>
      <c r="T21" s="234"/>
    </row>
    <row r="22" spans="1:113" ht="204.75" customHeight="1">
      <c r="A22" s="230"/>
      <c r="B22" s="224"/>
      <c r="C22" s="225"/>
      <c r="D22" s="228"/>
      <c r="E22" s="224"/>
      <c r="F22" s="225"/>
      <c r="G22" s="224"/>
      <c r="H22" s="225"/>
      <c r="I22" s="224"/>
      <c r="J22" s="225"/>
      <c r="K22" s="227"/>
      <c r="L22" s="224"/>
      <c r="M22" s="225"/>
      <c r="N22" s="224"/>
      <c r="O22" s="225"/>
      <c r="P22" s="227"/>
      <c r="Q22" s="71" t="s">
        <v>46</v>
      </c>
      <c r="R22" s="71" t="s">
        <v>210</v>
      </c>
      <c r="S22" s="71" t="s">
        <v>45</v>
      </c>
      <c r="T22" s="71" t="s">
        <v>44</v>
      </c>
    </row>
    <row r="23" spans="1:113" ht="51.75" customHeight="1">
      <c r="A23" s="231"/>
      <c r="B23" s="103" t="s">
        <v>42</v>
      </c>
      <c r="C23" s="103" t="s">
        <v>43</v>
      </c>
      <c r="D23" s="227"/>
      <c r="E23" s="103" t="s">
        <v>42</v>
      </c>
      <c r="F23" s="103" t="s">
        <v>43</v>
      </c>
      <c r="G23" s="103" t="s">
        <v>42</v>
      </c>
      <c r="H23" s="103" t="s">
        <v>43</v>
      </c>
      <c r="I23" s="103" t="s">
        <v>42</v>
      </c>
      <c r="J23" s="103" t="s">
        <v>43</v>
      </c>
      <c r="K23" s="103" t="s">
        <v>42</v>
      </c>
      <c r="L23" s="103" t="s">
        <v>42</v>
      </c>
      <c r="M23" s="103" t="s">
        <v>43</v>
      </c>
      <c r="N23" s="103" t="s">
        <v>42</v>
      </c>
      <c r="O23" s="103" t="s">
        <v>43</v>
      </c>
      <c r="P23" s="104" t="s">
        <v>42</v>
      </c>
      <c r="Q23" s="71" t="s">
        <v>42</v>
      </c>
      <c r="R23" s="71" t="s">
        <v>42</v>
      </c>
      <c r="S23" s="71" t="s">
        <v>42</v>
      </c>
      <c r="T23" s="71" t="s">
        <v>42</v>
      </c>
    </row>
    <row r="24" spans="1:113">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7" customFormat="1">
      <c r="A25" s="49" t="s">
        <v>345</v>
      </c>
      <c r="B25" s="174" t="s">
        <v>345</v>
      </c>
      <c r="C25" s="174" t="s">
        <v>345</v>
      </c>
      <c r="D25" s="174" t="s">
        <v>252</v>
      </c>
      <c r="E25" s="174" t="s">
        <v>345</v>
      </c>
      <c r="F25" s="174" t="s">
        <v>252</v>
      </c>
      <c r="G25" s="174" t="s">
        <v>345</v>
      </c>
      <c r="H25" s="174" t="s">
        <v>345</v>
      </c>
      <c r="I25" s="174" t="s">
        <v>345</v>
      </c>
      <c r="J25" s="48" t="s">
        <v>345</v>
      </c>
      <c r="K25" s="48" t="s">
        <v>345</v>
      </c>
      <c r="L25" s="48" t="s">
        <v>345</v>
      </c>
      <c r="M25" s="49">
        <v>110</v>
      </c>
      <c r="N25" s="49" t="s">
        <v>345</v>
      </c>
      <c r="O25" s="49" t="s">
        <v>345</v>
      </c>
      <c r="P25" s="48" t="s">
        <v>345</v>
      </c>
      <c r="Q25" s="175" t="s">
        <v>345</v>
      </c>
      <c r="R25" s="174" t="s">
        <v>345</v>
      </c>
      <c r="S25" s="175" t="s">
        <v>345</v>
      </c>
      <c r="T25" s="174" t="s">
        <v>345</v>
      </c>
    </row>
    <row r="26" spans="1:113" ht="3" customHeight="1"/>
    <row r="27" spans="1:113" s="45" customFormat="1" ht="12.75">
      <c r="B27" s="46"/>
      <c r="C27" s="46"/>
      <c r="K27" s="46"/>
    </row>
    <row r="28" spans="1:113" s="45" customFormat="1">
      <c r="B28" s="43" t="s">
        <v>41</v>
      </c>
      <c r="C28" s="43"/>
      <c r="D28" s="43"/>
      <c r="E28" s="43"/>
      <c r="F28" s="43"/>
      <c r="G28" s="43"/>
      <c r="H28" s="43"/>
      <c r="I28" s="43"/>
      <c r="J28" s="43"/>
      <c r="K28" s="43"/>
      <c r="L28" s="43"/>
      <c r="M28" s="43"/>
      <c r="N28" s="43"/>
      <c r="O28" s="43"/>
      <c r="P28" s="43"/>
      <c r="Q28" s="43"/>
      <c r="R28" s="43"/>
    </row>
    <row r="29" spans="1:113">
      <c r="B29" s="221" t="s">
        <v>240</v>
      </c>
      <c r="C29" s="221"/>
      <c r="D29" s="221"/>
      <c r="E29" s="221"/>
      <c r="F29" s="221"/>
      <c r="G29" s="221"/>
      <c r="H29" s="221"/>
      <c r="I29" s="221"/>
      <c r="J29" s="221"/>
      <c r="K29" s="221"/>
      <c r="L29" s="221"/>
      <c r="M29" s="221"/>
      <c r="N29" s="221"/>
      <c r="O29" s="221"/>
      <c r="P29" s="221"/>
      <c r="Q29" s="221"/>
      <c r="R29" s="221"/>
    </row>
    <row r="30" spans="1:113">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2" t="s">
        <v>209</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c r="B32" s="42" t="s">
        <v>40</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c r="B33" s="42" t="s">
        <v>39</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c r="B34" s="42" t="s">
        <v>38</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c r="B35" s="42" t="s">
        <v>37</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c r="B36" s="42" t="s">
        <v>36</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c r="B37" s="42" t="s">
        <v>35</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c r="B38" s="42" t="s">
        <v>34</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c r="B39" s="42" t="s">
        <v>33</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c r="B40" s="42" t="s">
        <v>32</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9"/>
  <sheetViews>
    <sheetView view="pageBreakPreview" zoomScale="55" zoomScaleNormal="100" zoomScaleSheetLayoutView="55" workbookViewId="0">
      <selection activeCell="O21" sqref="O21:P22"/>
    </sheetView>
  </sheetViews>
  <sheetFormatPr defaultColWidth="10.7109375" defaultRowHeight="15.75"/>
  <cols>
    <col min="1" max="1" width="10.7109375" style="39"/>
    <col min="2" max="5" width="30.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23.5703125" style="39" customWidth="1"/>
    <col min="14" max="14" width="13.7109375" style="39" customWidth="1"/>
    <col min="15" max="16" width="11.4257812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c r="AA1" s="34"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06" t="s">
        <v>444</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row>
    <row r="6" spans="1:27" s="11" customFormat="1">
      <c r="A6" s="108"/>
      <c r="B6" s="108"/>
      <c r="C6" s="108"/>
      <c r="D6" s="108"/>
      <c r="E6" s="108"/>
      <c r="F6" s="108"/>
      <c r="G6" s="108"/>
      <c r="H6" s="108"/>
      <c r="I6" s="108"/>
      <c r="J6" s="108"/>
      <c r="K6" s="108"/>
      <c r="L6" s="108"/>
      <c r="M6" s="108"/>
      <c r="N6" s="108"/>
      <c r="O6" s="108"/>
      <c r="P6" s="108"/>
      <c r="Q6" s="108"/>
      <c r="R6" s="108"/>
      <c r="S6" s="108"/>
      <c r="T6" s="108"/>
    </row>
    <row r="7" spans="1:27" s="11" customFormat="1" ht="18.75">
      <c r="E7" s="210" t="s">
        <v>6</v>
      </c>
      <c r="F7" s="210"/>
      <c r="G7" s="210"/>
      <c r="H7" s="210"/>
      <c r="I7" s="210"/>
      <c r="J7" s="210"/>
      <c r="K7" s="210"/>
      <c r="L7" s="210"/>
      <c r="M7" s="210"/>
      <c r="N7" s="210"/>
      <c r="O7" s="210"/>
      <c r="P7" s="210"/>
      <c r="Q7" s="210"/>
      <c r="R7" s="210"/>
      <c r="S7" s="210"/>
      <c r="T7" s="210"/>
      <c r="U7" s="210"/>
      <c r="V7" s="210"/>
      <c r="W7" s="210"/>
      <c r="X7" s="210"/>
      <c r="Y7" s="210"/>
    </row>
    <row r="8" spans="1:27" s="11" customFormat="1" ht="18.75">
      <c r="E8" s="109"/>
      <c r="F8" s="109"/>
      <c r="G8" s="109"/>
      <c r="H8" s="109"/>
      <c r="I8" s="109"/>
      <c r="J8" s="109"/>
      <c r="K8" s="109"/>
      <c r="L8" s="109"/>
      <c r="M8" s="109"/>
      <c r="N8" s="109"/>
      <c r="O8" s="109"/>
      <c r="P8" s="109"/>
      <c r="Q8" s="109"/>
      <c r="R8" s="109"/>
      <c r="S8" s="100"/>
      <c r="T8" s="100"/>
      <c r="U8" s="100"/>
      <c r="V8" s="100"/>
      <c r="W8" s="100"/>
    </row>
    <row r="9" spans="1:27" s="11" customFormat="1" ht="18.75" customHeight="1">
      <c r="E9" s="236" t="s">
        <v>241</v>
      </c>
      <c r="F9" s="236"/>
      <c r="G9" s="236"/>
      <c r="H9" s="236"/>
      <c r="I9" s="236"/>
      <c r="J9" s="236"/>
      <c r="K9" s="236"/>
      <c r="L9" s="236"/>
      <c r="M9" s="236"/>
      <c r="N9" s="236"/>
      <c r="O9" s="236"/>
      <c r="P9" s="236"/>
      <c r="Q9" s="236"/>
      <c r="R9" s="236"/>
      <c r="S9" s="236"/>
      <c r="T9" s="236"/>
      <c r="U9" s="236"/>
      <c r="V9" s="236"/>
      <c r="W9" s="236"/>
      <c r="X9" s="236"/>
      <c r="Y9" s="236"/>
    </row>
    <row r="10" spans="1:27" s="11" customFormat="1" ht="18.75" customHeight="1">
      <c r="E10" s="207" t="s">
        <v>5</v>
      </c>
      <c r="F10" s="207"/>
      <c r="G10" s="207"/>
      <c r="H10" s="207"/>
      <c r="I10" s="207"/>
      <c r="J10" s="207"/>
      <c r="K10" s="207"/>
      <c r="L10" s="207"/>
      <c r="M10" s="207"/>
      <c r="N10" s="207"/>
      <c r="O10" s="207"/>
      <c r="P10" s="207"/>
      <c r="Q10" s="207"/>
      <c r="R10" s="207"/>
      <c r="S10" s="207"/>
      <c r="T10" s="207"/>
      <c r="U10" s="207"/>
      <c r="V10" s="207"/>
      <c r="W10" s="207"/>
      <c r="X10" s="207"/>
      <c r="Y10" s="207"/>
    </row>
    <row r="11" spans="1:27" s="11" customFormat="1" ht="18.75">
      <c r="E11" s="109"/>
      <c r="F11" s="109"/>
      <c r="G11" s="109"/>
      <c r="H11" s="109"/>
      <c r="I11" s="109"/>
      <c r="J11" s="109"/>
      <c r="K11" s="109"/>
      <c r="L11" s="109"/>
      <c r="M11" s="109"/>
      <c r="N11" s="109"/>
      <c r="O11" s="109"/>
      <c r="P11" s="109"/>
      <c r="Q11" s="109"/>
      <c r="R11" s="109"/>
      <c r="S11" s="100"/>
      <c r="T11" s="100"/>
      <c r="U11" s="100"/>
      <c r="V11" s="100"/>
      <c r="W11" s="100"/>
    </row>
    <row r="12" spans="1:27" s="11" customFormat="1" ht="18.75" customHeight="1">
      <c r="E12" s="209" t="s">
        <v>433</v>
      </c>
      <c r="F12" s="209"/>
      <c r="G12" s="209"/>
      <c r="H12" s="209"/>
      <c r="I12" s="209"/>
      <c r="J12" s="209"/>
      <c r="K12" s="209"/>
      <c r="L12" s="209"/>
      <c r="M12" s="209"/>
      <c r="N12" s="209"/>
      <c r="O12" s="209"/>
      <c r="P12" s="209"/>
      <c r="Q12" s="209"/>
      <c r="R12" s="209"/>
      <c r="S12" s="209"/>
      <c r="T12" s="209"/>
      <c r="U12" s="209"/>
      <c r="V12" s="209"/>
      <c r="W12" s="209"/>
      <c r="X12" s="209"/>
      <c r="Y12" s="209"/>
    </row>
    <row r="13" spans="1:27" s="11" customFormat="1" ht="18.75" customHeight="1">
      <c r="E13" s="207" t="s">
        <v>4</v>
      </c>
      <c r="F13" s="207"/>
      <c r="G13" s="207"/>
      <c r="H13" s="207"/>
      <c r="I13" s="207"/>
      <c r="J13" s="207"/>
      <c r="K13" s="207"/>
      <c r="L13" s="207"/>
      <c r="M13" s="207"/>
      <c r="N13" s="207"/>
      <c r="O13" s="207"/>
      <c r="P13" s="207"/>
      <c r="Q13" s="207"/>
      <c r="R13" s="207"/>
      <c r="S13" s="207"/>
      <c r="T13" s="207"/>
      <c r="U13" s="207"/>
      <c r="V13" s="207"/>
      <c r="W13" s="207"/>
      <c r="X13" s="207"/>
      <c r="Y13" s="207"/>
    </row>
    <row r="14" spans="1:27" s="8" customFormat="1" ht="15.75" customHeight="1">
      <c r="E14" s="111"/>
      <c r="F14" s="111"/>
      <c r="G14" s="111"/>
      <c r="H14" s="111"/>
      <c r="I14" s="111"/>
      <c r="J14" s="111"/>
      <c r="K14" s="111"/>
      <c r="L14" s="111"/>
      <c r="M14" s="111"/>
      <c r="N14" s="111"/>
      <c r="O14" s="111"/>
      <c r="P14" s="111"/>
      <c r="Q14" s="111"/>
      <c r="R14" s="111"/>
      <c r="S14" s="111"/>
      <c r="T14" s="111"/>
      <c r="U14" s="111"/>
      <c r="V14" s="111"/>
      <c r="W14" s="111"/>
    </row>
    <row r="15" spans="1:27" s="3" customFormat="1" ht="18.75">
      <c r="E15" s="237" t="s">
        <v>245</v>
      </c>
      <c r="F15" s="237"/>
      <c r="G15" s="237"/>
      <c r="H15" s="237"/>
      <c r="I15" s="237"/>
      <c r="J15" s="237"/>
      <c r="K15" s="237"/>
      <c r="L15" s="237"/>
      <c r="M15" s="237"/>
      <c r="N15" s="237"/>
      <c r="O15" s="237"/>
      <c r="P15" s="237"/>
      <c r="Q15" s="237"/>
      <c r="R15" s="237"/>
      <c r="S15" s="237"/>
      <c r="T15" s="237"/>
      <c r="U15" s="237"/>
      <c r="V15" s="237"/>
      <c r="W15" s="237"/>
      <c r="X15" s="237"/>
      <c r="Y15" s="237"/>
    </row>
    <row r="16" spans="1:27" s="3" customFormat="1" ht="15" customHeight="1">
      <c r="E16" s="207" t="s">
        <v>2</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c r="E17" s="110"/>
      <c r="F17" s="110"/>
      <c r="G17" s="110"/>
      <c r="H17" s="110"/>
      <c r="I17" s="110"/>
      <c r="J17" s="110"/>
      <c r="K17" s="110"/>
      <c r="L17" s="110"/>
      <c r="M17" s="110"/>
      <c r="N17" s="110"/>
      <c r="O17" s="110"/>
      <c r="P17" s="110"/>
      <c r="Q17" s="110"/>
      <c r="R17" s="110"/>
      <c r="S17" s="110"/>
      <c r="T17" s="110"/>
      <c r="U17" s="110"/>
      <c r="V17" s="110"/>
      <c r="W17" s="110"/>
    </row>
    <row r="18" spans="1:27" s="3" customFormat="1" ht="15" customHeight="1">
      <c r="E18" s="209"/>
      <c r="F18" s="209"/>
      <c r="G18" s="209"/>
      <c r="H18" s="209"/>
      <c r="I18" s="209"/>
      <c r="J18" s="209"/>
      <c r="K18" s="209"/>
      <c r="L18" s="209"/>
      <c r="M18" s="209"/>
      <c r="N18" s="209"/>
      <c r="O18" s="209"/>
      <c r="P18" s="209"/>
      <c r="Q18" s="209"/>
      <c r="R18" s="209"/>
      <c r="S18" s="209"/>
      <c r="T18" s="209"/>
      <c r="U18" s="209"/>
      <c r="V18" s="209"/>
      <c r="W18" s="209"/>
      <c r="X18" s="209"/>
      <c r="Y18" s="209"/>
    </row>
    <row r="19" spans="1:27" ht="25.5" customHeight="1">
      <c r="A19" s="209" t="s">
        <v>213</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47" customFormat="1" ht="21" customHeight="1"/>
    <row r="21" spans="1:27" ht="31.5" customHeight="1">
      <c r="A21" s="238" t="s">
        <v>1</v>
      </c>
      <c r="B21" s="241" t="s">
        <v>217</v>
      </c>
      <c r="C21" s="242"/>
      <c r="D21" s="241" t="s">
        <v>219</v>
      </c>
      <c r="E21" s="242"/>
      <c r="F21" s="232" t="s">
        <v>31</v>
      </c>
      <c r="G21" s="234"/>
      <c r="H21" s="234"/>
      <c r="I21" s="233"/>
      <c r="J21" s="238" t="s">
        <v>220</v>
      </c>
      <c r="K21" s="241" t="s">
        <v>221</v>
      </c>
      <c r="L21" s="242"/>
      <c r="M21" s="241" t="s">
        <v>222</v>
      </c>
      <c r="N21" s="242"/>
      <c r="O21" s="241" t="s">
        <v>212</v>
      </c>
      <c r="P21" s="242"/>
      <c r="Q21" s="241" t="s">
        <v>58</v>
      </c>
      <c r="R21" s="242"/>
      <c r="S21" s="238" t="s">
        <v>57</v>
      </c>
      <c r="T21" s="238" t="s">
        <v>223</v>
      </c>
      <c r="U21" s="238" t="s">
        <v>218</v>
      </c>
      <c r="V21" s="241" t="s">
        <v>56</v>
      </c>
      <c r="W21" s="242"/>
      <c r="X21" s="232" t="s">
        <v>48</v>
      </c>
      <c r="Y21" s="234"/>
      <c r="Z21" s="232" t="s">
        <v>47</v>
      </c>
      <c r="AA21" s="234"/>
    </row>
    <row r="22" spans="1:27" ht="216" customHeight="1">
      <c r="A22" s="239"/>
      <c r="B22" s="243"/>
      <c r="C22" s="244"/>
      <c r="D22" s="243"/>
      <c r="E22" s="244"/>
      <c r="F22" s="232" t="s">
        <v>55</v>
      </c>
      <c r="G22" s="233"/>
      <c r="H22" s="232" t="s">
        <v>54</v>
      </c>
      <c r="I22" s="233"/>
      <c r="J22" s="240"/>
      <c r="K22" s="243"/>
      <c r="L22" s="244"/>
      <c r="M22" s="243"/>
      <c r="N22" s="244"/>
      <c r="O22" s="243"/>
      <c r="P22" s="244"/>
      <c r="Q22" s="243"/>
      <c r="R22" s="244"/>
      <c r="S22" s="240"/>
      <c r="T22" s="240"/>
      <c r="U22" s="240"/>
      <c r="V22" s="243"/>
      <c r="W22" s="244"/>
      <c r="X22" s="71" t="s">
        <v>46</v>
      </c>
      <c r="Y22" s="71" t="s">
        <v>210</v>
      </c>
      <c r="Z22" s="71" t="s">
        <v>45</v>
      </c>
      <c r="AA22" s="71" t="s">
        <v>44</v>
      </c>
    </row>
    <row r="23" spans="1:27" ht="60" customHeight="1">
      <c r="A23" s="240"/>
      <c r="B23" s="112" t="s">
        <v>42</v>
      </c>
      <c r="C23" s="112" t="s">
        <v>43</v>
      </c>
      <c r="D23" s="112" t="s">
        <v>42</v>
      </c>
      <c r="E23" s="112" t="s">
        <v>43</v>
      </c>
      <c r="F23" s="112" t="s">
        <v>42</v>
      </c>
      <c r="G23" s="112" t="s">
        <v>43</v>
      </c>
      <c r="H23" s="112" t="s">
        <v>42</v>
      </c>
      <c r="I23" s="112" t="s">
        <v>43</v>
      </c>
      <c r="J23" s="112" t="s">
        <v>42</v>
      </c>
      <c r="K23" s="112" t="s">
        <v>42</v>
      </c>
      <c r="L23" s="112" t="s">
        <v>43</v>
      </c>
      <c r="M23" s="112" t="s">
        <v>42</v>
      </c>
      <c r="N23" s="112" t="s">
        <v>43</v>
      </c>
      <c r="O23" s="112" t="s">
        <v>42</v>
      </c>
      <c r="P23" s="112" t="s">
        <v>43</v>
      </c>
      <c r="Q23" s="112" t="s">
        <v>42</v>
      </c>
      <c r="R23" s="112" t="s">
        <v>43</v>
      </c>
      <c r="S23" s="112" t="s">
        <v>42</v>
      </c>
      <c r="T23" s="112" t="s">
        <v>42</v>
      </c>
      <c r="U23" s="112" t="s">
        <v>42</v>
      </c>
      <c r="V23" s="112" t="s">
        <v>42</v>
      </c>
      <c r="W23" s="112" t="s">
        <v>43</v>
      </c>
      <c r="X23" s="112" t="s">
        <v>42</v>
      </c>
      <c r="Y23" s="112" t="s">
        <v>42</v>
      </c>
      <c r="Z23" s="71" t="s">
        <v>42</v>
      </c>
      <c r="AA23" s="71" t="s">
        <v>42</v>
      </c>
    </row>
    <row r="24" spans="1:27">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117" customFormat="1" ht="31.5" customHeight="1">
      <c r="A25" s="113">
        <v>1</v>
      </c>
      <c r="B25" s="124" t="s">
        <v>441</v>
      </c>
      <c r="C25" s="124" t="s">
        <v>441</v>
      </c>
      <c r="D25" s="124" t="s">
        <v>345</v>
      </c>
      <c r="E25" s="124" t="s">
        <v>345</v>
      </c>
      <c r="F25" s="113" t="s">
        <v>345</v>
      </c>
      <c r="G25" s="113" t="s">
        <v>345</v>
      </c>
      <c r="H25" s="113" t="s">
        <v>345</v>
      </c>
      <c r="I25" s="113" t="s">
        <v>345</v>
      </c>
      <c r="J25" s="114" t="s">
        <v>345</v>
      </c>
      <c r="K25" s="114" t="s">
        <v>345</v>
      </c>
      <c r="L25" s="114" t="s">
        <v>345</v>
      </c>
      <c r="M25" s="114" t="s">
        <v>345</v>
      </c>
      <c r="N25" s="114" t="s">
        <v>345</v>
      </c>
      <c r="O25" s="115" t="s">
        <v>345</v>
      </c>
      <c r="P25" s="115" t="s">
        <v>345</v>
      </c>
      <c r="Q25" s="115" t="s">
        <v>345</v>
      </c>
      <c r="R25" s="115" t="s">
        <v>345</v>
      </c>
      <c r="S25" s="114" t="s">
        <v>345</v>
      </c>
      <c r="T25" s="114" t="s">
        <v>345</v>
      </c>
      <c r="U25" s="114" t="s">
        <v>345</v>
      </c>
      <c r="V25" s="114" t="s">
        <v>345</v>
      </c>
      <c r="W25" s="114" t="s">
        <v>345</v>
      </c>
      <c r="X25" s="125" t="s">
        <v>345</v>
      </c>
      <c r="Y25" s="113" t="s">
        <v>345</v>
      </c>
      <c r="Z25" s="113" t="s">
        <v>345</v>
      </c>
      <c r="AA25" s="113" t="s">
        <v>345</v>
      </c>
    </row>
    <row r="26" spans="1:27" ht="16.5" customHeight="1">
      <c r="X26" s="72"/>
      <c r="Y26" s="73"/>
      <c r="Z26" s="40"/>
      <c r="AA26" s="40"/>
    </row>
    <row r="27" spans="1:27" s="45" customFormat="1" ht="12.75">
      <c r="A27" s="46"/>
      <c r="B27" s="46"/>
      <c r="C27" s="46"/>
      <c r="E27" s="46"/>
      <c r="X27" s="74"/>
      <c r="Y27" s="74"/>
      <c r="Z27" s="74"/>
      <c r="AA27" s="74"/>
    </row>
    <row r="28" spans="1:27" s="45" customFormat="1" ht="12.75">
      <c r="A28" s="46"/>
      <c r="B28" s="46"/>
      <c r="C28" s="46"/>
    </row>
    <row r="29" spans="1:27">
      <c r="I29" s="39" t="s">
        <v>244</v>
      </c>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zoomScaleNormal="100" workbookViewId="0">
      <selection activeCell="C22" sqref="C22"/>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4"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06" t="s">
        <v>443</v>
      </c>
      <c r="B5" s="206"/>
      <c r="C5" s="206"/>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1" customFormat="1" ht="18.75">
      <c r="A6" s="16"/>
      <c r="E6" s="15"/>
      <c r="F6" s="15"/>
      <c r="G6" s="14"/>
    </row>
    <row r="7" spans="1:29" s="11" customFormat="1" ht="18.75">
      <c r="A7" s="210" t="s">
        <v>6</v>
      </c>
      <c r="B7" s="210"/>
      <c r="C7" s="210"/>
      <c r="D7" s="12"/>
      <c r="E7" s="12"/>
      <c r="F7" s="12"/>
      <c r="G7" s="12"/>
      <c r="H7" s="12"/>
      <c r="I7" s="12"/>
      <c r="J7" s="12"/>
      <c r="K7" s="12"/>
      <c r="L7" s="12"/>
      <c r="M7" s="12"/>
      <c r="N7" s="12"/>
      <c r="O7" s="12"/>
      <c r="P7" s="12"/>
      <c r="Q7" s="12"/>
      <c r="R7" s="12"/>
      <c r="S7" s="12"/>
      <c r="T7" s="12"/>
      <c r="U7" s="12"/>
    </row>
    <row r="8" spans="1:29" s="11" customFormat="1" ht="18.75">
      <c r="A8" s="210"/>
      <c r="B8" s="210"/>
      <c r="C8" s="210"/>
      <c r="D8" s="13"/>
      <c r="E8" s="13"/>
      <c r="F8" s="13"/>
      <c r="G8" s="13"/>
      <c r="H8" s="12"/>
      <c r="I8" s="12"/>
      <c r="J8" s="12"/>
      <c r="K8" s="12"/>
      <c r="L8" s="12"/>
      <c r="M8" s="12"/>
      <c r="N8" s="12"/>
      <c r="O8" s="12"/>
      <c r="P8" s="12"/>
      <c r="Q8" s="12"/>
      <c r="R8" s="12"/>
      <c r="S8" s="12"/>
      <c r="T8" s="12"/>
      <c r="U8" s="12"/>
    </row>
    <row r="9" spans="1:29" s="11" customFormat="1" ht="18.75">
      <c r="A9" s="245" t="str">
        <f>'1. паспорт местоположение'!A9:C9</f>
        <v>ПАО "МРСК Северного Кавказа"</v>
      </c>
      <c r="B9" s="245"/>
      <c r="C9" s="245"/>
      <c r="D9" s="7"/>
      <c r="E9" s="7"/>
      <c r="F9" s="7"/>
      <c r="G9" s="7"/>
      <c r="H9" s="12"/>
      <c r="I9" s="12"/>
      <c r="J9" s="12"/>
      <c r="K9" s="12"/>
      <c r="L9" s="12"/>
      <c r="M9" s="12"/>
      <c r="N9" s="12"/>
      <c r="O9" s="12"/>
      <c r="P9" s="12"/>
      <c r="Q9" s="12"/>
      <c r="R9" s="12"/>
      <c r="S9" s="12"/>
      <c r="T9" s="12"/>
      <c r="U9" s="12"/>
    </row>
    <row r="10" spans="1:29" s="11" customFormat="1" ht="18.75">
      <c r="A10" s="207" t="s">
        <v>5</v>
      </c>
      <c r="B10" s="207"/>
      <c r="C10" s="207"/>
      <c r="D10" s="5"/>
      <c r="E10" s="5"/>
      <c r="F10" s="5"/>
      <c r="G10" s="5"/>
      <c r="H10" s="12"/>
      <c r="I10" s="12"/>
      <c r="J10" s="12"/>
      <c r="K10" s="12"/>
      <c r="L10" s="12"/>
      <c r="M10" s="12"/>
      <c r="N10" s="12"/>
      <c r="O10" s="12"/>
      <c r="P10" s="12"/>
      <c r="Q10" s="12"/>
      <c r="R10" s="12"/>
      <c r="S10" s="12"/>
      <c r="T10" s="12"/>
      <c r="U10" s="12"/>
    </row>
    <row r="11" spans="1:29" s="11" customFormat="1" ht="18.75">
      <c r="A11" s="210"/>
      <c r="B11" s="210"/>
      <c r="C11" s="210"/>
      <c r="D11" s="13"/>
      <c r="E11" s="13"/>
      <c r="F11" s="13"/>
      <c r="G11" s="13"/>
      <c r="H11" s="12"/>
      <c r="I11" s="12"/>
      <c r="J11" s="12"/>
      <c r="K11" s="12"/>
      <c r="L11" s="12"/>
      <c r="M11" s="12"/>
      <c r="N11" s="12"/>
      <c r="O11" s="12"/>
      <c r="P11" s="12"/>
      <c r="Q11" s="12"/>
      <c r="R11" s="12"/>
      <c r="S11" s="12"/>
      <c r="T11" s="12"/>
      <c r="U11" s="12"/>
    </row>
    <row r="12" spans="1:29" s="11" customFormat="1" ht="18.75">
      <c r="A12" s="245" t="str">
        <f>'1. паспорт местоположение'!A12:C12</f>
        <v>E_prj_109105_11744</v>
      </c>
      <c r="B12" s="245"/>
      <c r="C12" s="245"/>
      <c r="D12" s="7"/>
      <c r="E12" s="7"/>
      <c r="F12" s="7"/>
      <c r="G12" s="7"/>
      <c r="H12" s="12"/>
      <c r="I12" s="12"/>
      <c r="J12" s="12"/>
      <c r="K12" s="12"/>
      <c r="L12" s="12"/>
      <c r="M12" s="12"/>
      <c r="N12" s="12"/>
      <c r="O12" s="12"/>
      <c r="P12" s="12"/>
      <c r="Q12" s="12"/>
      <c r="R12" s="12"/>
      <c r="S12" s="12"/>
      <c r="T12" s="12"/>
      <c r="U12" s="12"/>
    </row>
    <row r="13" spans="1:29" s="11" customFormat="1" ht="18.75">
      <c r="A13" s="207" t="s">
        <v>4</v>
      </c>
      <c r="B13" s="207"/>
      <c r="C13" s="207"/>
      <c r="D13" s="5"/>
      <c r="E13" s="5"/>
      <c r="F13" s="5"/>
      <c r="G13" s="5"/>
      <c r="H13" s="12"/>
      <c r="I13" s="12"/>
      <c r="J13" s="12"/>
      <c r="K13" s="12"/>
      <c r="L13" s="12"/>
      <c r="M13" s="12"/>
      <c r="N13" s="12"/>
      <c r="O13" s="12"/>
      <c r="P13" s="12"/>
      <c r="Q13" s="12"/>
      <c r="R13" s="12"/>
      <c r="S13" s="12"/>
      <c r="T13" s="12"/>
      <c r="U13" s="12"/>
    </row>
    <row r="14" spans="1:29" s="8" customFormat="1" ht="57" customHeight="1">
      <c r="A14" s="246" t="str">
        <f>'1. паспорт местоположение'!A15:C15</f>
        <v>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v>
      </c>
      <c r="B14" s="246"/>
      <c r="C14" s="246"/>
      <c r="D14" s="9"/>
      <c r="E14" s="9"/>
      <c r="F14" s="9"/>
      <c r="G14" s="9"/>
      <c r="H14" s="9"/>
      <c r="I14" s="9"/>
      <c r="J14" s="9"/>
      <c r="K14" s="9"/>
      <c r="L14" s="9"/>
      <c r="M14" s="9"/>
      <c r="N14" s="9"/>
      <c r="O14" s="9"/>
      <c r="P14" s="9"/>
      <c r="Q14" s="9"/>
      <c r="R14" s="9"/>
      <c r="S14" s="9"/>
      <c r="T14" s="9"/>
      <c r="U14" s="9"/>
    </row>
    <row r="15" spans="1:29" s="3" customFormat="1" ht="12">
      <c r="A15" s="219" t="s">
        <v>3</v>
      </c>
      <c r="B15" s="219"/>
      <c r="C15" s="219"/>
      <c r="D15" s="7"/>
      <c r="E15" s="7"/>
      <c r="F15" s="7"/>
      <c r="G15" s="7"/>
      <c r="H15" s="7"/>
      <c r="I15" s="7"/>
      <c r="J15" s="7"/>
      <c r="K15" s="7"/>
      <c r="L15" s="7"/>
      <c r="M15" s="7"/>
      <c r="N15" s="7"/>
      <c r="O15" s="7"/>
      <c r="P15" s="7"/>
      <c r="Q15" s="7"/>
      <c r="R15" s="7"/>
      <c r="S15" s="7"/>
      <c r="T15" s="7"/>
      <c r="U15" s="7"/>
    </row>
    <row r="16" spans="1:29" s="3" customFormat="1" ht="15" customHeight="1">
      <c r="A16" s="207" t="s">
        <v>2</v>
      </c>
      <c r="B16" s="207"/>
      <c r="C16" s="207"/>
      <c r="D16" s="5"/>
      <c r="E16" s="5"/>
      <c r="F16" s="5"/>
      <c r="G16" s="5"/>
      <c r="H16" s="5"/>
      <c r="I16" s="5"/>
      <c r="J16" s="5"/>
      <c r="K16" s="5"/>
      <c r="L16" s="5"/>
      <c r="M16" s="5"/>
      <c r="N16" s="5"/>
      <c r="O16" s="5"/>
      <c r="P16" s="5"/>
      <c r="Q16" s="5"/>
      <c r="R16" s="5"/>
      <c r="S16" s="5"/>
      <c r="T16" s="5"/>
      <c r="U16" s="5"/>
    </row>
    <row r="17" spans="1:21" s="3" customFormat="1" ht="15" customHeight="1">
      <c r="A17" s="215"/>
      <c r="B17" s="215"/>
      <c r="C17" s="215"/>
      <c r="D17" s="4"/>
      <c r="E17" s="4"/>
      <c r="F17" s="4"/>
      <c r="G17" s="4"/>
      <c r="H17" s="4"/>
      <c r="I17" s="4"/>
      <c r="J17" s="4"/>
      <c r="K17" s="4"/>
      <c r="L17" s="4"/>
      <c r="M17" s="4"/>
      <c r="N17" s="4"/>
      <c r="O17" s="4"/>
      <c r="P17" s="4"/>
      <c r="Q17" s="4"/>
      <c r="R17" s="4"/>
    </row>
    <row r="18" spans="1:21" s="3" customFormat="1" ht="27.75" customHeight="1">
      <c r="A18" s="208" t="s">
        <v>206</v>
      </c>
      <c r="B18" s="208"/>
      <c r="C18" s="208"/>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3" t="s">
        <v>22</v>
      </c>
      <c r="C20" s="32" t="s">
        <v>21</v>
      </c>
      <c r="D20" s="24"/>
      <c r="E20" s="24"/>
      <c r="F20" s="24"/>
      <c r="G20" s="24"/>
      <c r="H20" s="23"/>
      <c r="I20" s="23"/>
      <c r="J20" s="23"/>
      <c r="K20" s="23"/>
      <c r="L20" s="23"/>
      <c r="M20" s="23"/>
      <c r="N20" s="23"/>
      <c r="O20" s="23"/>
      <c r="P20" s="23"/>
      <c r="Q20" s="23"/>
      <c r="R20" s="23"/>
      <c r="S20" s="22"/>
      <c r="T20" s="22"/>
      <c r="U20" s="22"/>
    </row>
    <row r="21" spans="1:21" s="3" customFormat="1" ht="16.5" customHeight="1">
      <c r="A21" s="32">
        <v>1</v>
      </c>
      <c r="B21" s="33">
        <v>2</v>
      </c>
      <c r="C21" s="32">
        <v>3</v>
      </c>
      <c r="D21" s="24"/>
      <c r="E21" s="24"/>
      <c r="F21" s="24"/>
      <c r="G21" s="24"/>
      <c r="H21" s="23"/>
      <c r="I21" s="23"/>
      <c r="J21" s="23"/>
      <c r="K21" s="23"/>
      <c r="L21" s="23"/>
      <c r="M21" s="23"/>
      <c r="N21" s="23"/>
      <c r="O21" s="23"/>
      <c r="P21" s="23"/>
      <c r="Q21" s="23"/>
      <c r="R21" s="23"/>
      <c r="S21" s="22"/>
      <c r="T21" s="22"/>
      <c r="U21" s="22"/>
    </row>
    <row r="22" spans="1:21" s="3" customFormat="1" ht="33.75" customHeight="1">
      <c r="A22" s="19" t="s">
        <v>20</v>
      </c>
      <c r="B22" s="26" t="s">
        <v>215</v>
      </c>
      <c r="C22" s="25" t="s">
        <v>439</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0" t="s">
        <v>440</v>
      </c>
      <c r="D23" s="18"/>
      <c r="E23" s="18"/>
      <c r="F23" s="18"/>
      <c r="G23" s="18"/>
      <c r="H23" s="18"/>
      <c r="I23" s="18"/>
      <c r="J23" s="18"/>
      <c r="K23" s="18"/>
      <c r="L23" s="18"/>
      <c r="M23" s="18"/>
      <c r="N23" s="18"/>
      <c r="O23" s="18"/>
      <c r="P23" s="18"/>
      <c r="Q23" s="18"/>
      <c r="R23" s="18"/>
      <c r="S23" s="18"/>
      <c r="T23" s="18"/>
      <c r="U23" s="18"/>
    </row>
    <row r="24" spans="1:21" ht="63" customHeight="1">
      <c r="A24" s="19" t="s">
        <v>17</v>
      </c>
      <c r="B24" s="21" t="s">
        <v>233</v>
      </c>
      <c r="C24" s="20" t="s">
        <v>253</v>
      </c>
      <c r="D24" s="18"/>
      <c r="E24" s="18"/>
      <c r="F24" s="18"/>
      <c r="G24" s="18"/>
      <c r="H24" s="18"/>
      <c r="I24" s="18"/>
      <c r="J24" s="18"/>
      <c r="K24" s="18"/>
      <c r="L24" s="18"/>
      <c r="M24" s="18"/>
      <c r="N24" s="18"/>
      <c r="O24" s="18"/>
      <c r="P24" s="18"/>
      <c r="Q24" s="18"/>
      <c r="R24" s="18"/>
      <c r="S24" s="18"/>
      <c r="T24" s="18"/>
      <c r="U24" s="18"/>
    </row>
    <row r="25" spans="1:21" ht="63" customHeight="1">
      <c r="A25" s="19" t="s">
        <v>16</v>
      </c>
      <c r="B25" s="21" t="s">
        <v>234</v>
      </c>
      <c r="C25" s="127" t="s">
        <v>345</v>
      </c>
      <c r="D25" s="18"/>
      <c r="E25" s="18"/>
      <c r="F25" s="18"/>
      <c r="G25" s="18"/>
      <c r="H25" s="18"/>
      <c r="I25" s="18"/>
      <c r="J25" s="18"/>
      <c r="K25" s="18"/>
      <c r="L25" s="18"/>
      <c r="M25" s="18"/>
      <c r="N25" s="18"/>
      <c r="O25" s="18"/>
      <c r="P25" s="18"/>
      <c r="Q25" s="18"/>
      <c r="R25" s="18"/>
      <c r="S25" s="18"/>
      <c r="T25" s="18"/>
      <c r="U25" s="18"/>
    </row>
    <row r="26" spans="1:21" ht="105.75" customHeight="1">
      <c r="A26" s="19" t="s">
        <v>14</v>
      </c>
      <c r="B26" s="21" t="s">
        <v>130</v>
      </c>
      <c r="C26" s="127" t="s">
        <v>345</v>
      </c>
      <c r="D26" s="18"/>
      <c r="E26" s="18"/>
      <c r="F26" s="18"/>
      <c r="G26" s="18"/>
      <c r="H26" s="18"/>
      <c r="I26" s="18"/>
      <c r="J26" s="18"/>
      <c r="K26" s="18"/>
      <c r="L26" s="18"/>
      <c r="M26" s="18"/>
      <c r="N26" s="18"/>
      <c r="O26" s="18"/>
      <c r="P26" s="18"/>
      <c r="Q26" s="18"/>
      <c r="R26" s="18"/>
      <c r="S26" s="18"/>
      <c r="T26" s="18"/>
      <c r="U26" s="18"/>
    </row>
    <row r="27" spans="1:21" ht="42.75" customHeight="1">
      <c r="A27" s="19" t="s">
        <v>13</v>
      </c>
      <c r="B27" s="21" t="s">
        <v>216</v>
      </c>
      <c r="C27" s="25" t="s">
        <v>434</v>
      </c>
      <c r="D27" s="18"/>
      <c r="E27" s="18"/>
      <c r="F27" s="18"/>
      <c r="G27" s="18"/>
      <c r="H27" s="18"/>
      <c r="I27" s="18"/>
      <c r="J27" s="18"/>
      <c r="K27" s="18"/>
      <c r="L27" s="18"/>
      <c r="M27" s="18"/>
      <c r="N27" s="18"/>
      <c r="O27" s="18"/>
      <c r="P27" s="18"/>
      <c r="Q27" s="18"/>
      <c r="R27" s="18"/>
      <c r="S27" s="18"/>
      <c r="T27" s="18"/>
      <c r="U27" s="18"/>
    </row>
    <row r="28" spans="1:21" ht="42.75" customHeight="1">
      <c r="A28" s="19" t="s">
        <v>11</v>
      </c>
      <c r="B28" s="21" t="s">
        <v>12</v>
      </c>
      <c r="C28" s="128">
        <v>2014</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128">
        <v>2016</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127" t="s">
        <v>435</v>
      </c>
      <c r="D30" s="18"/>
      <c r="E30" s="18"/>
      <c r="F30" s="18"/>
      <c r="G30" s="18"/>
      <c r="H30" s="18"/>
      <c r="I30" s="18"/>
      <c r="J30" s="18"/>
      <c r="K30" s="18"/>
      <c r="L30" s="18"/>
      <c r="M30" s="18"/>
      <c r="N30" s="18"/>
      <c r="O30" s="18"/>
      <c r="P30" s="18"/>
      <c r="Q30" s="18"/>
      <c r="R30" s="18"/>
      <c r="S30" s="18"/>
      <c r="T30" s="18"/>
      <c r="U30" s="18"/>
    </row>
    <row r="31" spans="1:21" ht="47.25">
      <c r="A31" s="19" t="s">
        <v>26</v>
      </c>
      <c r="B31" s="20" t="s">
        <v>256</v>
      </c>
      <c r="C31" s="20" t="s">
        <v>257</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
  <sheetViews>
    <sheetView view="pageBreakPreview" zoomScale="55" zoomScaleNormal="80" zoomScaleSheetLayoutView="55" workbookViewId="0">
      <selection activeCell="A17" sqref="A17:Z1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24</v>
      </c>
    </row>
    <row r="2" spans="1:28" ht="18.75">
      <c r="Z2" s="14" t="s">
        <v>7</v>
      </c>
    </row>
    <row r="3" spans="1:28" ht="18.75">
      <c r="Z3" s="14" t="s">
        <v>23</v>
      </c>
    </row>
    <row r="4" spans="1:28" ht="18.75" customHeight="1">
      <c r="A4" s="206" t="s">
        <v>443</v>
      </c>
      <c r="B4" s="206"/>
      <c r="C4" s="206"/>
      <c r="D4" s="206"/>
      <c r="E4" s="206"/>
      <c r="F4" s="206"/>
      <c r="G4" s="206"/>
      <c r="H4" s="206"/>
      <c r="I4" s="206"/>
      <c r="J4" s="206"/>
      <c r="K4" s="206"/>
      <c r="L4" s="206"/>
      <c r="M4" s="206"/>
      <c r="N4" s="206"/>
      <c r="O4" s="206"/>
      <c r="P4" s="206"/>
      <c r="Q4" s="206"/>
      <c r="R4" s="206"/>
      <c r="S4" s="206"/>
      <c r="T4" s="206"/>
      <c r="U4" s="206"/>
      <c r="V4" s="206"/>
      <c r="W4" s="206"/>
      <c r="X4" s="206"/>
      <c r="Y4" s="206"/>
      <c r="Z4" s="206"/>
    </row>
    <row r="6" spans="1:28" ht="18.75">
      <c r="A6" s="210" t="s">
        <v>6</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100"/>
      <c r="AB6" s="100"/>
    </row>
    <row r="7" spans="1:28" ht="18.75">
      <c r="A7" s="210"/>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100"/>
      <c r="AB7" s="100"/>
    </row>
    <row r="8" spans="1:28">
      <c r="A8" s="219" t="str">
        <f>'1. паспорт местоположение'!A9:C9</f>
        <v>ПАО "МРСК Северного Кавказа"</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01"/>
      <c r="AB8" s="101"/>
    </row>
    <row r="9" spans="1:28" ht="15.75">
      <c r="A9" s="207" t="s">
        <v>5</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102"/>
      <c r="AB9" s="102"/>
    </row>
    <row r="10" spans="1:28" ht="18.75">
      <c r="A10" s="210"/>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100"/>
      <c r="AB10" s="100"/>
    </row>
    <row r="11" spans="1:28">
      <c r="A11" s="219" t="str">
        <f>'2. паспорт  ТП'!A11:S11</f>
        <v>E_prj_109105_11744</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101"/>
      <c r="AB11" s="101"/>
    </row>
    <row r="12" spans="1:28" ht="15.75">
      <c r="A12" s="207" t="s">
        <v>4</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102"/>
      <c r="AB12" s="102"/>
    </row>
    <row r="13" spans="1:28" ht="18.7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0"/>
      <c r="AB13" s="10"/>
    </row>
    <row r="14" spans="1:28">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101"/>
      <c r="AB14" s="101"/>
    </row>
    <row r="15" spans="1:28" ht="15.75">
      <c r="A15" s="245" t="str">
        <f>'[3]ВЛ110 кВ ГПП2-ГПП3'!A15:L15</f>
        <v>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02"/>
      <c r="AB15" s="102"/>
    </row>
    <row r="16" spans="1:28">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58"/>
      <c r="AB16" s="158"/>
    </row>
    <row r="17" spans="1:28">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58"/>
      <c r="AB17" s="158"/>
    </row>
    <row r="18" spans="1:28">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58"/>
      <c r="AB18" s="158"/>
    </row>
    <row r="19" spans="1:28">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58"/>
      <c r="AB19" s="158"/>
    </row>
    <row r="20" spans="1:28">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159"/>
      <c r="AB20" s="159"/>
    </row>
    <row r="21" spans="1:28">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159"/>
      <c r="AB21" s="159"/>
    </row>
    <row r="22" spans="1:28">
      <c r="A22" s="253" t="s">
        <v>346</v>
      </c>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160"/>
      <c r="AB22" s="160"/>
    </row>
    <row r="23" spans="1:28" ht="32.25" customHeight="1">
      <c r="A23" s="247" t="s">
        <v>347</v>
      </c>
      <c r="B23" s="248"/>
      <c r="C23" s="248"/>
      <c r="D23" s="248"/>
      <c r="E23" s="248"/>
      <c r="F23" s="248"/>
      <c r="G23" s="248"/>
      <c r="H23" s="248"/>
      <c r="I23" s="248"/>
      <c r="J23" s="248"/>
      <c r="K23" s="248"/>
      <c r="L23" s="249"/>
      <c r="M23" s="250" t="s">
        <v>348</v>
      </c>
      <c r="N23" s="250"/>
      <c r="O23" s="250"/>
      <c r="P23" s="250"/>
      <c r="Q23" s="250"/>
      <c r="R23" s="250"/>
      <c r="S23" s="250"/>
      <c r="T23" s="250"/>
      <c r="U23" s="250"/>
      <c r="V23" s="250"/>
      <c r="W23" s="250"/>
      <c r="X23" s="250"/>
      <c r="Y23" s="250"/>
      <c r="Z23" s="250"/>
    </row>
    <row r="24" spans="1:28" ht="151.5" customHeight="1">
      <c r="A24" s="161" t="s">
        <v>349</v>
      </c>
      <c r="B24" s="162" t="s">
        <v>350</v>
      </c>
      <c r="C24" s="161" t="s">
        <v>351</v>
      </c>
      <c r="D24" s="161" t="s">
        <v>352</v>
      </c>
      <c r="E24" s="161" t="s">
        <v>353</v>
      </c>
      <c r="F24" s="161" t="s">
        <v>354</v>
      </c>
      <c r="G24" s="161" t="s">
        <v>355</v>
      </c>
      <c r="H24" s="161" t="s">
        <v>356</v>
      </c>
      <c r="I24" s="161" t="s">
        <v>357</v>
      </c>
      <c r="J24" s="161" t="s">
        <v>358</v>
      </c>
      <c r="K24" s="162" t="s">
        <v>359</v>
      </c>
      <c r="L24" s="162" t="s">
        <v>360</v>
      </c>
      <c r="M24" s="163" t="s">
        <v>361</v>
      </c>
      <c r="N24" s="162" t="s">
        <v>362</v>
      </c>
      <c r="O24" s="161" t="s">
        <v>363</v>
      </c>
      <c r="P24" s="161" t="s">
        <v>364</v>
      </c>
      <c r="Q24" s="161" t="s">
        <v>365</v>
      </c>
      <c r="R24" s="161" t="s">
        <v>356</v>
      </c>
      <c r="S24" s="161" t="s">
        <v>366</v>
      </c>
      <c r="T24" s="161" t="s">
        <v>367</v>
      </c>
      <c r="U24" s="161" t="s">
        <v>368</v>
      </c>
      <c r="V24" s="161" t="s">
        <v>365</v>
      </c>
      <c r="W24" s="164" t="s">
        <v>369</v>
      </c>
      <c r="X24" s="164" t="s">
        <v>370</v>
      </c>
      <c r="Y24" s="164" t="s">
        <v>371</v>
      </c>
      <c r="Z24" s="165" t="s">
        <v>372</v>
      </c>
    </row>
    <row r="25" spans="1:28" ht="16.5" customHeight="1">
      <c r="A25" s="161">
        <v>1</v>
      </c>
      <c r="B25" s="162">
        <v>2</v>
      </c>
      <c r="C25" s="161">
        <v>3</v>
      </c>
      <c r="D25" s="162">
        <v>4</v>
      </c>
      <c r="E25" s="161">
        <v>5</v>
      </c>
      <c r="F25" s="162">
        <v>6</v>
      </c>
      <c r="G25" s="161">
        <v>7</v>
      </c>
      <c r="H25" s="162">
        <v>8</v>
      </c>
      <c r="I25" s="161">
        <v>9</v>
      </c>
      <c r="J25" s="162">
        <v>10</v>
      </c>
      <c r="K25" s="161">
        <v>11</v>
      </c>
      <c r="L25" s="162">
        <v>12</v>
      </c>
      <c r="M25" s="161">
        <v>13</v>
      </c>
      <c r="N25" s="162">
        <v>14</v>
      </c>
      <c r="O25" s="161">
        <v>15</v>
      </c>
      <c r="P25" s="162">
        <v>16</v>
      </c>
      <c r="Q25" s="161">
        <v>17</v>
      </c>
      <c r="R25" s="162">
        <v>18</v>
      </c>
      <c r="S25" s="161">
        <v>19</v>
      </c>
      <c r="T25" s="162">
        <v>20</v>
      </c>
      <c r="U25" s="161">
        <v>21</v>
      </c>
      <c r="V25" s="162">
        <v>22</v>
      </c>
      <c r="W25" s="161">
        <v>23</v>
      </c>
      <c r="X25" s="162">
        <v>24</v>
      </c>
      <c r="Y25" s="161">
        <v>25</v>
      </c>
      <c r="Z25" s="162">
        <v>26</v>
      </c>
    </row>
    <row r="26" spans="1:28" ht="45.75" customHeight="1">
      <c r="A26" s="176" t="s">
        <v>345</v>
      </c>
      <c r="B26" s="176" t="s">
        <v>345</v>
      </c>
      <c r="C26" s="176" t="s">
        <v>345</v>
      </c>
      <c r="D26" s="176" t="s">
        <v>345</v>
      </c>
      <c r="E26" s="176" t="s">
        <v>345</v>
      </c>
      <c r="F26" s="176" t="s">
        <v>345</v>
      </c>
      <c r="G26" s="176" t="s">
        <v>345</v>
      </c>
      <c r="H26" s="176" t="s">
        <v>345</v>
      </c>
      <c r="I26" s="176" t="s">
        <v>345</v>
      </c>
      <c r="J26" s="176" t="s">
        <v>345</v>
      </c>
      <c r="K26" s="176" t="s">
        <v>345</v>
      </c>
      <c r="L26" s="176" t="s">
        <v>345</v>
      </c>
      <c r="M26" s="176" t="s">
        <v>345</v>
      </c>
      <c r="N26" s="176" t="s">
        <v>345</v>
      </c>
      <c r="O26" s="176" t="s">
        <v>345</v>
      </c>
      <c r="P26" s="176" t="s">
        <v>345</v>
      </c>
      <c r="Q26" s="176" t="s">
        <v>345</v>
      </c>
      <c r="R26" s="176" t="s">
        <v>345</v>
      </c>
      <c r="S26" s="176" t="s">
        <v>345</v>
      </c>
      <c r="T26" s="176" t="s">
        <v>345</v>
      </c>
      <c r="U26" s="176" t="s">
        <v>345</v>
      </c>
      <c r="V26" s="176" t="s">
        <v>345</v>
      </c>
      <c r="W26" s="176" t="s">
        <v>345</v>
      </c>
      <c r="X26" s="176" t="s">
        <v>345</v>
      </c>
      <c r="Y26" s="176" t="s">
        <v>345</v>
      </c>
      <c r="Z26" s="176" t="s">
        <v>345</v>
      </c>
    </row>
    <row r="27" spans="1:28">
      <c r="A27" s="176" t="s">
        <v>345</v>
      </c>
      <c r="B27" s="176" t="s">
        <v>345</v>
      </c>
      <c r="C27" s="176" t="s">
        <v>345</v>
      </c>
      <c r="D27" s="176" t="s">
        <v>345</v>
      </c>
      <c r="E27" s="176" t="s">
        <v>345</v>
      </c>
      <c r="F27" s="176" t="s">
        <v>345</v>
      </c>
      <c r="G27" s="176" t="s">
        <v>345</v>
      </c>
      <c r="H27" s="176" t="s">
        <v>345</v>
      </c>
      <c r="I27" s="176" t="s">
        <v>345</v>
      </c>
      <c r="J27" s="176" t="s">
        <v>345</v>
      </c>
      <c r="K27" s="176" t="s">
        <v>345</v>
      </c>
      <c r="L27" s="176" t="s">
        <v>345</v>
      </c>
      <c r="M27" s="176" t="s">
        <v>345</v>
      </c>
      <c r="N27" s="176" t="s">
        <v>345</v>
      </c>
      <c r="O27" s="176" t="s">
        <v>345</v>
      </c>
      <c r="P27" s="176" t="s">
        <v>345</v>
      </c>
      <c r="Q27" s="176" t="s">
        <v>345</v>
      </c>
      <c r="R27" s="176" t="s">
        <v>345</v>
      </c>
      <c r="S27" s="176" t="s">
        <v>345</v>
      </c>
      <c r="T27" s="176" t="s">
        <v>345</v>
      </c>
      <c r="U27" s="176" t="s">
        <v>345</v>
      </c>
      <c r="V27" s="176" t="s">
        <v>345</v>
      </c>
      <c r="W27" s="176" t="s">
        <v>345</v>
      </c>
      <c r="X27" s="176" t="s">
        <v>345</v>
      </c>
      <c r="Y27" s="176" t="s">
        <v>345</v>
      </c>
      <c r="Z27" s="176" t="s">
        <v>345</v>
      </c>
    </row>
    <row r="28" spans="1:28">
      <c r="A28" s="176" t="s">
        <v>345</v>
      </c>
      <c r="B28" s="176" t="s">
        <v>345</v>
      </c>
      <c r="C28" s="176" t="s">
        <v>345</v>
      </c>
      <c r="D28" s="176" t="s">
        <v>345</v>
      </c>
      <c r="E28" s="176" t="s">
        <v>345</v>
      </c>
      <c r="F28" s="176" t="s">
        <v>345</v>
      </c>
      <c r="G28" s="176" t="s">
        <v>345</v>
      </c>
      <c r="H28" s="176" t="s">
        <v>345</v>
      </c>
      <c r="I28" s="176" t="s">
        <v>345</v>
      </c>
      <c r="J28" s="176" t="s">
        <v>345</v>
      </c>
      <c r="K28" s="176" t="s">
        <v>345</v>
      </c>
      <c r="L28" s="176" t="s">
        <v>345</v>
      </c>
      <c r="M28" s="176" t="s">
        <v>345</v>
      </c>
      <c r="N28" s="176" t="s">
        <v>345</v>
      </c>
      <c r="O28" s="176" t="s">
        <v>345</v>
      </c>
      <c r="P28" s="176" t="s">
        <v>345</v>
      </c>
      <c r="Q28" s="176" t="s">
        <v>345</v>
      </c>
      <c r="R28" s="176" t="s">
        <v>345</v>
      </c>
      <c r="S28" s="176" t="s">
        <v>345</v>
      </c>
      <c r="T28" s="176" t="s">
        <v>345</v>
      </c>
      <c r="U28" s="176" t="s">
        <v>345</v>
      </c>
      <c r="V28" s="176" t="s">
        <v>345</v>
      </c>
      <c r="W28" s="176" t="s">
        <v>345</v>
      </c>
      <c r="X28" s="176" t="s">
        <v>345</v>
      </c>
      <c r="Y28" s="176" t="s">
        <v>345</v>
      </c>
      <c r="Z28" s="176" t="s">
        <v>345</v>
      </c>
    </row>
    <row r="29" spans="1:28">
      <c r="A29" s="176" t="s">
        <v>345</v>
      </c>
      <c r="B29" s="176" t="s">
        <v>345</v>
      </c>
      <c r="C29" s="176" t="s">
        <v>345</v>
      </c>
      <c r="D29" s="176" t="s">
        <v>345</v>
      </c>
      <c r="E29" s="176" t="s">
        <v>345</v>
      </c>
      <c r="F29" s="176" t="s">
        <v>345</v>
      </c>
      <c r="G29" s="176" t="s">
        <v>345</v>
      </c>
      <c r="H29" s="176" t="s">
        <v>345</v>
      </c>
      <c r="I29" s="176" t="s">
        <v>345</v>
      </c>
      <c r="J29" s="176" t="s">
        <v>345</v>
      </c>
      <c r="K29" s="176" t="s">
        <v>345</v>
      </c>
      <c r="L29" s="176" t="s">
        <v>345</v>
      </c>
      <c r="M29" s="176" t="s">
        <v>345</v>
      </c>
      <c r="N29" s="176" t="s">
        <v>345</v>
      </c>
      <c r="O29" s="176" t="s">
        <v>345</v>
      </c>
      <c r="P29" s="176" t="s">
        <v>345</v>
      </c>
      <c r="Q29" s="176" t="s">
        <v>345</v>
      </c>
      <c r="R29" s="176" t="s">
        <v>345</v>
      </c>
      <c r="S29" s="176" t="s">
        <v>345</v>
      </c>
      <c r="T29" s="176" t="s">
        <v>345</v>
      </c>
      <c r="U29" s="176" t="s">
        <v>345</v>
      </c>
      <c r="V29" s="176" t="s">
        <v>345</v>
      </c>
      <c r="W29" s="176" t="s">
        <v>345</v>
      </c>
      <c r="X29" s="176" t="s">
        <v>345</v>
      </c>
      <c r="Y29" s="176" t="s">
        <v>345</v>
      </c>
      <c r="Z29" s="176" t="s">
        <v>345</v>
      </c>
    </row>
    <row r="30" spans="1:28">
      <c r="A30" s="176" t="s">
        <v>345</v>
      </c>
      <c r="B30" s="176" t="s">
        <v>345</v>
      </c>
      <c r="C30" s="176" t="s">
        <v>345</v>
      </c>
      <c r="D30" s="176" t="s">
        <v>345</v>
      </c>
      <c r="E30" s="176" t="s">
        <v>345</v>
      </c>
      <c r="F30" s="176" t="s">
        <v>345</v>
      </c>
      <c r="G30" s="176" t="s">
        <v>345</v>
      </c>
      <c r="H30" s="176" t="s">
        <v>345</v>
      </c>
      <c r="I30" s="176" t="s">
        <v>345</v>
      </c>
      <c r="J30" s="176" t="s">
        <v>345</v>
      </c>
      <c r="K30" s="176" t="s">
        <v>345</v>
      </c>
      <c r="L30" s="176" t="s">
        <v>345</v>
      </c>
      <c r="M30" s="176" t="s">
        <v>345</v>
      </c>
      <c r="N30" s="176" t="s">
        <v>345</v>
      </c>
      <c r="O30" s="176" t="s">
        <v>345</v>
      </c>
      <c r="P30" s="176" t="s">
        <v>345</v>
      </c>
      <c r="Q30" s="176" t="s">
        <v>345</v>
      </c>
      <c r="R30" s="176" t="s">
        <v>345</v>
      </c>
      <c r="S30" s="176" t="s">
        <v>345</v>
      </c>
      <c r="T30" s="176" t="s">
        <v>345</v>
      </c>
      <c r="U30" s="176" t="s">
        <v>345</v>
      </c>
      <c r="V30" s="176" t="s">
        <v>345</v>
      </c>
      <c r="W30" s="176" t="s">
        <v>345</v>
      </c>
      <c r="X30" s="176" t="s">
        <v>345</v>
      </c>
      <c r="Y30" s="176" t="s">
        <v>345</v>
      </c>
      <c r="Z30" s="176" t="s">
        <v>345</v>
      </c>
    </row>
    <row r="31" spans="1:28">
      <c r="A31" s="176" t="s">
        <v>345</v>
      </c>
      <c r="B31" s="176" t="s">
        <v>345</v>
      </c>
      <c r="C31" s="176" t="s">
        <v>345</v>
      </c>
      <c r="D31" s="176"/>
      <c r="E31" s="176" t="s">
        <v>345</v>
      </c>
      <c r="F31" s="176" t="s">
        <v>345</v>
      </c>
      <c r="G31" s="176" t="s">
        <v>345</v>
      </c>
      <c r="H31" s="176" t="s">
        <v>345</v>
      </c>
      <c r="I31" s="176" t="s">
        <v>345</v>
      </c>
      <c r="J31" s="176" t="s">
        <v>345</v>
      </c>
      <c r="K31" s="176" t="s">
        <v>345</v>
      </c>
      <c r="L31" s="176" t="s">
        <v>345</v>
      </c>
      <c r="M31" s="176" t="s">
        <v>345</v>
      </c>
      <c r="N31" s="176" t="s">
        <v>345</v>
      </c>
      <c r="O31" s="176" t="s">
        <v>345</v>
      </c>
      <c r="P31" s="176" t="s">
        <v>345</v>
      </c>
      <c r="Q31" s="176" t="s">
        <v>345</v>
      </c>
      <c r="R31" s="176" t="s">
        <v>345</v>
      </c>
      <c r="S31" s="176" t="s">
        <v>345</v>
      </c>
      <c r="T31" s="176" t="s">
        <v>345</v>
      </c>
      <c r="U31" s="176" t="s">
        <v>345</v>
      </c>
      <c r="V31" s="176" t="s">
        <v>345</v>
      </c>
      <c r="W31" s="176" t="s">
        <v>345</v>
      </c>
      <c r="X31" s="176" t="s">
        <v>345</v>
      </c>
      <c r="Y31" s="176" t="s">
        <v>345</v>
      </c>
      <c r="Z31" s="176" t="s">
        <v>345</v>
      </c>
    </row>
    <row r="32" spans="1:28">
      <c r="A32" s="176" t="s">
        <v>345</v>
      </c>
      <c r="B32" s="176" t="s">
        <v>345</v>
      </c>
      <c r="C32" s="176" t="s">
        <v>345</v>
      </c>
      <c r="D32" s="176" t="s">
        <v>345</v>
      </c>
      <c r="E32" s="176" t="s">
        <v>345</v>
      </c>
      <c r="F32" s="176" t="s">
        <v>345</v>
      </c>
      <c r="G32" s="176" t="s">
        <v>345</v>
      </c>
      <c r="H32" s="176" t="s">
        <v>345</v>
      </c>
      <c r="I32" s="176" t="s">
        <v>345</v>
      </c>
      <c r="J32" s="176" t="s">
        <v>345</v>
      </c>
      <c r="K32" s="176" t="s">
        <v>345</v>
      </c>
      <c r="L32" s="176" t="s">
        <v>345</v>
      </c>
      <c r="M32" s="176" t="s">
        <v>345</v>
      </c>
      <c r="N32" s="176" t="s">
        <v>345</v>
      </c>
      <c r="O32" s="176" t="s">
        <v>345</v>
      </c>
      <c r="P32" s="176" t="s">
        <v>345</v>
      </c>
      <c r="Q32" s="176" t="s">
        <v>345</v>
      </c>
      <c r="R32" s="176" t="s">
        <v>345</v>
      </c>
      <c r="S32" s="176" t="s">
        <v>345</v>
      </c>
      <c r="T32" s="176" t="s">
        <v>345</v>
      </c>
      <c r="U32" s="176" t="s">
        <v>345</v>
      </c>
      <c r="V32" s="176" t="s">
        <v>345</v>
      </c>
      <c r="W32" s="176" t="s">
        <v>345</v>
      </c>
      <c r="X32" s="176" t="s">
        <v>345</v>
      </c>
      <c r="Y32" s="176" t="s">
        <v>345</v>
      </c>
      <c r="Z32" s="176" t="s">
        <v>345</v>
      </c>
    </row>
    <row r="36" spans="1:1">
      <c r="A36" s="16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5" sqref="A15:O1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4"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06" t="s">
        <v>442</v>
      </c>
      <c r="B5" s="206"/>
      <c r="C5" s="206"/>
      <c r="D5" s="206"/>
      <c r="E5" s="206"/>
      <c r="F5" s="206"/>
      <c r="G5" s="206"/>
      <c r="H5" s="206"/>
      <c r="I5" s="206"/>
      <c r="J5" s="206"/>
      <c r="K5" s="206"/>
      <c r="L5" s="206"/>
      <c r="M5" s="206"/>
      <c r="N5" s="206"/>
      <c r="O5" s="206"/>
      <c r="P5" s="106"/>
      <c r="Q5" s="106"/>
      <c r="R5" s="106"/>
      <c r="S5" s="106"/>
      <c r="T5" s="106"/>
      <c r="U5" s="106"/>
      <c r="V5" s="106"/>
      <c r="W5" s="106"/>
      <c r="X5" s="106"/>
      <c r="Y5" s="106"/>
      <c r="Z5" s="106"/>
      <c r="AA5" s="106"/>
      <c r="AB5" s="106"/>
    </row>
    <row r="6" spans="1:28" s="11" customFormat="1" ht="18.75">
      <c r="A6" s="16"/>
      <c r="B6" s="16"/>
      <c r="L6" s="14"/>
    </row>
    <row r="7" spans="1:28" s="11" customFormat="1" ht="18.75">
      <c r="A7" s="210" t="s">
        <v>6</v>
      </c>
      <c r="B7" s="210"/>
      <c r="C7" s="210"/>
      <c r="D7" s="210"/>
      <c r="E7" s="210"/>
      <c r="F7" s="210"/>
      <c r="G7" s="210"/>
      <c r="H7" s="210"/>
      <c r="I7" s="210"/>
      <c r="J7" s="210"/>
      <c r="K7" s="210"/>
      <c r="L7" s="210"/>
      <c r="M7" s="210"/>
      <c r="N7" s="210"/>
      <c r="O7" s="210"/>
      <c r="P7" s="100"/>
      <c r="Q7" s="100"/>
      <c r="R7" s="100"/>
      <c r="S7" s="100"/>
      <c r="T7" s="100"/>
      <c r="U7" s="100"/>
      <c r="V7" s="100"/>
      <c r="W7" s="100"/>
      <c r="X7" s="100"/>
      <c r="Y7" s="100"/>
      <c r="Z7" s="100"/>
    </row>
    <row r="8" spans="1:28" s="11" customFormat="1" ht="18.75">
      <c r="A8" s="210"/>
      <c r="B8" s="210"/>
      <c r="C8" s="210"/>
      <c r="D8" s="210"/>
      <c r="E8" s="210"/>
      <c r="F8" s="210"/>
      <c r="G8" s="210"/>
      <c r="H8" s="210"/>
      <c r="I8" s="210"/>
      <c r="J8" s="210"/>
      <c r="K8" s="210"/>
      <c r="L8" s="210"/>
      <c r="M8" s="210"/>
      <c r="N8" s="210"/>
      <c r="O8" s="210"/>
      <c r="P8" s="100"/>
      <c r="Q8" s="100"/>
      <c r="R8" s="100"/>
      <c r="S8" s="100"/>
      <c r="T8" s="100"/>
      <c r="U8" s="100"/>
      <c r="V8" s="100"/>
      <c r="W8" s="100"/>
      <c r="X8" s="100"/>
      <c r="Y8" s="100"/>
      <c r="Z8" s="100"/>
    </row>
    <row r="9" spans="1:28" s="11" customFormat="1" ht="18.75">
      <c r="A9" s="219" t="str">
        <f>'2. паспорт  ТП'!A8:S8</f>
        <v>ПАО "МРСК Северного Кавказа"</v>
      </c>
      <c r="B9" s="219"/>
      <c r="C9" s="219"/>
      <c r="D9" s="219"/>
      <c r="E9" s="219"/>
      <c r="F9" s="219"/>
      <c r="G9" s="219"/>
      <c r="H9" s="219"/>
      <c r="I9" s="219"/>
      <c r="J9" s="219"/>
      <c r="K9" s="219"/>
      <c r="L9" s="219"/>
      <c r="M9" s="219"/>
      <c r="N9" s="219"/>
      <c r="O9" s="219"/>
      <c r="P9" s="100"/>
      <c r="Q9" s="100"/>
      <c r="R9" s="100"/>
      <c r="S9" s="100"/>
      <c r="T9" s="100"/>
      <c r="U9" s="100"/>
      <c r="V9" s="100"/>
      <c r="W9" s="100"/>
      <c r="X9" s="100"/>
      <c r="Y9" s="100"/>
      <c r="Z9" s="100"/>
    </row>
    <row r="10" spans="1:28" s="11" customFormat="1" ht="18.75">
      <c r="A10" s="207" t="s">
        <v>5</v>
      </c>
      <c r="B10" s="207"/>
      <c r="C10" s="207"/>
      <c r="D10" s="207"/>
      <c r="E10" s="207"/>
      <c r="F10" s="207"/>
      <c r="G10" s="207"/>
      <c r="H10" s="207"/>
      <c r="I10" s="207"/>
      <c r="J10" s="207"/>
      <c r="K10" s="207"/>
      <c r="L10" s="207"/>
      <c r="M10" s="207"/>
      <c r="N10" s="207"/>
      <c r="O10" s="207"/>
      <c r="P10" s="100"/>
      <c r="Q10" s="100"/>
      <c r="R10" s="100"/>
      <c r="S10" s="100"/>
      <c r="T10" s="100"/>
      <c r="U10" s="100"/>
      <c r="V10" s="100"/>
      <c r="W10" s="100"/>
      <c r="X10" s="100"/>
      <c r="Y10" s="100"/>
      <c r="Z10" s="100"/>
    </row>
    <row r="11" spans="1:28" s="11" customFormat="1" ht="18.75">
      <c r="A11" s="210"/>
      <c r="B11" s="210"/>
      <c r="C11" s="210"/>
      <c r="D11" s="210"/>
      <c r="E11" s="210"/>
      <c r="F11" s="210"/>
      <c r="G11" s="210"/>
      <c r="H11" s="210"/>
      <c r="I11" s="210"/>
      <c r="J11" s="210"/>
      <c r="K11" s="210"/>
      <c r="L11" s="210"/>
      <c r="M11" s="210"/>
      <c r="N11" s="210"/>
      <c r="O11" s="210"/>
      <c r="P11" s="100"/>
      <c r="Q11" s="100"/>
      <c r="R11" s="100"/>
      <c r="S11" s="100"/>
      <c r="T11" s="100"/>
      <c r="U11" s="100"/>
      <c r="V11" s="100"/>
      <c r="W11" s="100"/>
      <c r="X11" s="100"/>
      <c r="Y11" s="100"/>
      <c r="Z11" s="100"/>
    </row>
    <row r="12" spans="1:28" s="11" customFormat="1" ht="18.75">
      <c r="A12" s="219" t="str">
        <f>'2. паспорт  ТП'!A11:S11</f>
        <v>E_prj_109105_11744</v>
      </c>
      <c r="B12" s="219"/>
      <c r="C12" s="219"/>
      <c r="D12" s="219"/>
      <c r="E12" s="219"/>
      <c r="F12" s="219"/>
      <c r="G12" s="219"/>
      <c r="H12" s="219"/>
      <c r="I12" s="219"/>
      <c r="J12" s="219"/>
      <c r="K12" s="219"/>
      <c r="L12" s="219"/>
      <c r="M12" s="219"/>
      <c r="N12" s="219"/>
      <c r="O12" s="219"/>
      <c r="P12" s="100"/>
      <c r="Q12" s="100"/>
      <c r="R12" s="100"/>
      <c r="S12" s="100"/>
      <c r="T12" s="100"/>
      <c r="U12" s="100"/>
      <c r="V12" s="100"/>
      <c r="W12" s="100"/>
      <c r="X12" s="100"/>
      <c r="Y12" s="100"/>
      <c r="Z12" s="100"/>
    </row>
    <row r="13" spans="1:28" s="11" customFormat="1" ht="18.75">
      <c r="A13" s="207" t="s">
        <v>4</v>
      </c>
      <c r="B13" s="207"/>
      <c r="C13" s="207"/>
      <c r="D13" s="207"/>
      <c r="E13" s="207"/>
      <c r="F13" s="207"/>
      <c r="G13" s="207"/>
      <c r="H13" s="207"/>
      <c r="I13" s="207"/>
      <c r="J13" s="207"/>
      <c r="K13" s="207"/>
      <c r="L13" s="207"/>
      <c r="M13" s="207"/>
      <c r="N13" s="207"/>
      <c r="O13" s="207"/>
      <c r="P13" s="100"/>
      <c r="Q13" s="100"/>
      <c r="R13" s="100"/>
      <c r="S13" s="100"/>
      <c r="T13" s="100"/>
      <c r="U13" s="100"/>
      <c r="V13" s="100"/>
      <c r="W13" s="100"/>
      <c r="X13" s="100"/>
      <c r="Y13" s="100"/>
      <c r="Z13" s="100"/>
    </row>
    <row r="14" spans="1:28" s="8" customFormat="1" ht="51.75" customHeight="1">
      <c r="A14" s="246" t="str">
        <f>'[3]9. доп. сведения'!A15:C15</f>
        <v xml:space="preserve">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v>
      </c>
      <c r="B14" s="246"/>
      <c r="C14" s="246"/>
      <c r="D14" s="246"/>
      <c r="E14" s="246"/>
      <c r="F14" s="246"/>
      <c r="G14" s="246"/>
      <c r="H14" s="246"/>
      <c r="I14" s="246"/>
      <c r="J14" s="246"/>
      <c r="K14" s="246"/>
      <c r="L14" s="246"/>
      <c r="M14" s="246"/>
      <c r="N14" s="246"/>
      <c r="O14" s="246"/>
      <c r="P14" s="135"/>
      <c r="Q14" s="135"/>
      <c r="R14" s="135"/>
      <c r="S14" s="135"/>
      <c r="T14" s="135"/>
      <c r="U14" s="135"/>
      <c r="V14" s="135"/>
      <c r="W14" s="135"/>
      <c r="X14" s="135"/>
      <c r="Y14" s="135"/>
      <c r="Z14" s="135"/>
    </row>
    <row r="15" spans="1:28" s="3" customFormat="1" ht="12">
      <c r="A15" s="219"/>
      <c r="B15" s="219"/>
      <c r="C15" s="219"/>
      <c r="D15" s="219"/>
      <c r="E15" s="219"/>
      <c r="F15" s="219"/>
      <c r="G15" s="219"/>
      <c r="H15" s="219"/>
      <c r="I15" s="219"/>
      <c r="J15" s="219"/>
      <c r="K15" s="219"/>
      <c r="L15" s="219"/>
      <c r="M15" s="219"/>
      <c r="N15" s="219"/>
      <c r="O15" s="219"/>
      <c r="P15" s="101"/>
      <c r="Q15" s="101"/>
      <c r="R15" s="101"/>
      <c r="S15" s="101"/>
      <c r="T15" s="101"/>
      <c r="U15" s="101"/>
      <c r="V15" s="101"/>
      <c r="W15" s="101"/>
      <c r="X15" s="101"/>
      <c r="Y15" s="101"/>
      <c r="Z15" s="101"/>
    </row>
    <row r="16" spans="1:28" s="3" customFormat="1" ht="15" customHeight="1">
      <c r="A16" s="207" t="s">
        <v>2</v>
      </c>
      <c r="B16" s="207"/>
      <c r="C16" s="207"/>
      <c r="D16" s="207"/>
      <c r="E16" s="207"/>
      <c r="F16" s="207"/>
      <c r="G16" s="207"/>
      <c r="H16" s="207"/>
      <c r="I16" s="207"/>
      <c r="J16" s="207"/>
      <c r="K16" s="207"/>
      <c r="L16" s="207"/>
      <c r="M16" s="207"/>
      <c r="N16" s="207"/>
      <c r="O16" s="207"/>
      <c r="P16" s="102"/>
      <c r="Q16" s="102"/>
      <c r="R16" s="102"/>
      <c r="S16" s="102"/>
      <c r="T16" s="102"/>
      <c r="U16" s="102"/>
      <c r="V16" s="102"/>
      <c r="W16" s="102"/>
      <c r="X16" s="102"/>
      <c r="Y16" s="102"/>
      <c r="Z16" s="102"/>
    </row>
    <row r="17" spans="1:26" s="3" customFormat="1" ht="15" customHeight="1">
      <c r="A17" s="215"/>
      <c r="B17" s="215"/>
      <c r="C17" s="215"/>
      <c r="D17" s="215"/>
      <c r="E17" s="215"/>
      <c r="F17" s="215"/>
      <c r="G17" s="215"/>
      <c r="H17" s="215"/>
      <c r="I17" s="215"/>
      <c r="J17" s="215"/>
      <c r="K17" s="215"/>
      <c r="L17" s="215"/>
      <c r="M17" s="215"/>
      <c r="N17" s="215"/>
      <c r="O17" s="215"/>
      <c r="P17" s="136"/>
      <c r="Q17" s="136"/>
      <c r="R17" s="136"/>
      <c r="S17" s="136"/>
      <c r="T17" s="136"/>
      <c r="U17" s="136"/>
      <c r="V17" s="136"/>
      <c r="W17" s="136"/>
    </row>
    <row r="18" spans="1:26" s="3" customFormat="1" ht="91.5" customHeight="1">
      <c r="A18" s="254" t="s">
        <v>373</v>
      </c>
      <c r="B18" s="254"/>
      <c r="C18" s="254"/>
      <c r="D18" s="254"/>
      <c r="E18" s="254"/>
      <c r="F18" s="254"/>
      <c r="G18" s="254"/>
      <c r="H18" s="254"/>
      <c r="I18" s="254"/>
      <c r="J18" s="254"/>
      <c r="K18" s="254"/>
      <c r="L18" s="254"/>
      <c r="M18" s="254"/>
      <c r="N18" s="254"/>
      <c r="O18" s="254"/>
      <c r="P18" s="6"/>
      <c r="Q18" s="6"/>
      <c r="R18" s="6"/>
      <c r="S18" s="6"/>
      <c r="T18" s="6"/>
      <c r="U18" s="6"/>
      <c r="V18" s="6"/>
      <c r="W18" s="6"/>
      <c r="X18" s="6"/>
      <c r="Y18" s="6"/>
      <c r="Z18" s="6"/>
    </row>
    <row r="19" spans="1:26" s="3" customFormat="1" ht="78" customHeight="1">
      <c r="A19" s="213" t="s">
        <v>1</v>
      </c>
      <c r="B19" s="213" t="s">
        <v>374</v>
      </c>
      <c r="C19" s="213" t="s">
        <v>375</v>
      </c>
      <c r="D19" s="213" t="s">
        <v>376</v>
      </c>
      <c r="E19" s="255" t="s">
        <v>377</v>
      </c>
      <c r="F19" s="256"/>
      <c r="G19" s="256"/>
      <c r="H19" s="256"/>
      <c r="I19" s="257"/>
      <c r="J19" s="213" t="s">
        <v>378</v>
      </c>
      <c r="K19" s="213"/>
      <c r="L19" s="213"/>
      <c r="M19" s="213"/>
      <c r="N19" s="213"/>
      <c r="O19" s="213"/>
      <c r="P19" s="136"/>
      <c r="Q19" s="136"/>
      <c r="R19" s="136"/>
      <c r="S19" s="136"/>
      <c r="T19" s="136"/>
      <c r="U19" s="136"/>
      <c r="V19" s="136"/>
      <c r="W19" s="136"/>
    </row>
    <row r="20" spans="1:26" s="3" customFormat="1" ht="51" customHeight="1">
      <c r="A20" s="213"/>
      <c r="B20" s="213"/>
      <c r="C20" s="213"/>
      <c r="D20" s="213"/>
      <c r="E20" s="155" t="s">
        <v>379</v>
      </c>
      <c r="F20" s="155" t="s">
        <v>380</v>
      </c>
      <c r="G20" s="155" t="s">
        <v>381</v>
      </c>
      <c r="H20" s="155" t="s">
        <v>382</v>
      </c>
      <c r="I20" s="155" t="s">
        <v>383</v>
      </c>
      <c r="J20" s="155">
        <v>2015</v>
      </c>
      <c r="K20" s="155">
        <f>J20+1</f>
        <v>2016</v>
      </c>
      <c r="L20" s="155">
        <f t="shared" ref="L20:O20" si="0">K20+1</f>
        <v>2017</v>
      </c>
      <c r="M20" s="155">
        <f t="shared" si="0"/>
        <v>2018</v>
      </c>
      <c r="N20" s="155">
        <f t="shared" si="0"/>
        <v>2019</v>
      </c>
      <c r="O20" s="155">
        <f t="shared" si="0"/>
        <v>2020</v>
      </c>
      <c r="P20" s="23"/>
      <c r="Q20" s="23"/>
      <c r="R20" s="23"/>
      <c r="S20" s="23"/>
      <c r="T20" s="23"/>
      <c r="U20" s="23"/>
      <c r="V20" s="23"/>
      <c r="W20" s="23"/>
      <c r="X20" s="22"/>
      <c r="Y20" s="22"/>
      <c r="Z20" s="22"/>
    </row>
    <row r="21" spans="1:26" s="3"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3"/>
      <c r="Q21" s="23"/>
      <c r="R21" s="23"/>
      <c r="S21" s="23"/>
      <c r="T21" s="23"/>
      <c r="U21" s="23"/>
      <c r="V21" s="23"/>
      <c r="W21" s="23"/>
      <c r="X21" s="22"/>
      <c r="Y21" s="22"/>
      <c r="Z21" s="22"/>
    </row>
    <row r="22" spans="1:26" s="3" customFormat="1" ht="33" customHeight="1">
      <c r="A22" s="177" t="s">
        <v>345</v>
      </c>
      <c r="B22" s="177" t="s">
        <v>345</v>
      </c>
      <c r="C22" s="177" t="s">
        <v>345</v>
      </c>
      <c r="D22" s="177" t="s">
        <v>345</v>
      </c>
      <c r="E22" s="177" t="s">
        <v>345</v>
      </c>
      <c r="F22" s="177" t="s">
        <v>345</v>
      </c>
      <c r="G22" s="177" t="s">
        <v>345</v>
      </c>
      <c r="H22" s="177" t="s">
        <v>345</v>
      </c>
      <c r="I22" s="177" t="s">
        <v>345</v>
      </c>
      <c r="J22" s="177" t="s">
        <v>345</v>
      </c>
      <c r="K22" s="177" t="s">
        <v>345</v>
      </c>
      <c r="L22" s="177" t="s">
        <v>345</v>
      </c>
      <c r="M22" s="177" t="s">
        <v>345</v>
      </c>
      <c r="N22" s="177" t="s">
        <v>345</v>
      </c>
      <c r="O22" s="177" t="s">
        <v>345</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R54"/>
  <sheetViews>
    <sheetView view="pageBreakPreview" zoomScale="55" zoomScaleNormal="100" zoomScaleSheetLayoutView="55" workbookViewId="0">
      <selection activeCell="K21" sqref="K21:K23"/>
    </sheetView>
  </sheetViews>
  <sheetFormatPr defaultColWidth="0" defaultRowHeight="15.75"/>
  <cols>
    <col min="1" max="1" width="9.140625" style="52" customWidth="1"/>
    <col min="2" max="2" width="37.7109375" style="52" customWidth="1"/>
    <col min="3" max="3" width="13.42578125" style="52" customWidth="1"/>
    <col min="4" max="4" width="12.85546875" style="52" customWidth="1"/>
    <col min="5" max="6" width="0" style="52" hidden="1" customWidth="1"/>
    <col min="7" max="7" width="15.42578125" style="52" customWidth="1"/>
    <col min="8" max="8" width="15.5703125" style="52" customWidth="1"/>
    <col min="9" max="10" width="18.28515625" style="52" customWidth="1"/>
    <col min="11" max="11" width="64.85546875" style="52" customWidth="1"/>
    <col min="12" max="12" width="32.28515625" style="52" customWidth="1"/>
    <col min="13" max="252" width="9.140625" style="52" customWidth="1"/>
    <col min="253" max="253" width="37.7109375" style="52" customWidth="1"/>
    <col min="254" max="254" width="9.140625" style="52" customWidth="1"/>
    <col min="255" max="255" width="12.85546875" style="52" customWidth="1"/>
    <col min="256" max="16384" width="0" style="52" hidden="1"/>
  </cols>
  <sheetData>
    <row r="1" spans="1:44" ht="18.75">
      <c r="L1" s="34" t="s">
        <v>24</v>
      </c>
    </row>
    <row r="2" spans="1:44" ht="18.75">
      <c r="L2" s="14" t="s">
        <v>7</v>
      </c>
    </row>
    <row r="3" spans="1:44" ht="18.75">
      <c r="L3" s="14" t="s">
        <v>23</v>
      </c>
    </row>
    <row r="4" spans="1:44" ht="18.75">
      <c r="K4" s="14"/>
    </row>
    <row r="5" spans="1:44">
      <c r="A5" s="206" t="s">
        <v>445</v>
      </c>
      <c r="B5" s="206"/>
      <c r="C5" s="206"/>
      <c r="D5" s="206"/>
      <c r="E5" s="206"/>
      <c r="F5" s="206"/>
      <c r="G5" s="206"/>
      <c r="H5" s="206"/>
      <c r="I5" s="206"/>
      <c r="J5" s="206"/>
      <c r="K5" s="206"/>
      <c r="L5" s="20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c r="K6" s="14"/>
    </row>
    <row r="7" spans="1:44" ht="18.75">
      <c r="A7" s="210" t="s">
        <v>6</v>
      </c>
      <c r="B7" s="210"/>
      <c r="C7" s="210"/>
      <c r="D7" s="210"/>
      <c r="E7" s="210"/>
      <c r="F7" s="210"/>
      <c r="G7" s="210"/>
      <c r="H7" s="210"/>
      <c r="I7" s="210"/>
      <c r="J7" s="210"/>
      <c r="K7" s="210"/>
      <c r="L7" s="210"/>
    </row>
    <row r="8" spans="1:44" ht="18.75">
      <c r="A8" s="210"/>
      <c r="B8" s="210"/>
      <c r="C8" s="210"/>
      <c r="D8" s="210"/>
      <c r="E8" s="210"/>
      <c r="F8" s="210"/>
      <c r="G8" s="210"/>
      <c r="H8" s="210"/>
      <c r="I8" s="210"/>
      <c r="J8" s="210"/>
      <c r="K8" s="210"/>
      <c r="L8" s="210"/>
    </row>
    <row r="9" spans="1:44">
      <c r="A9" s="219" t="s">
        <v>241</v>
      </c>
      <c r="B9" s="219"/>
      <c r="C9" s="219"/>
      <c r="D9" s="219"/>
      <c r="E9" s="219"/>
      <c r="F9" s="219"/>
      <c r="G9" s="219"/>
      <c r="H9" s="219"/>
      <c r="I9" s="219"/>
      <c r="J9" s="219"/>
      <c r="K9" s="219"/>
      <c r="L9" s="219"/>
    </row>
    <row r="10" spans="1:44">
      <c r="A10" s="207" t="s">
        <v>5</v>
      </c>
      <c r="B10" s="207"/>
      <c r="C10" s="207"/>
      <c r="D10" s="207"/>
      <c r="E10" s="207"/>
      <c r="F10" s="207"/>
      <c r="G10" s="207"/>
      <c r="H10" s="207"/>
      <c r="I10" s="207"/>
      <c r="J10" s="207"/>
      <c r="K10" s="207"/>
      <c r="L10" s="207"/>
    </row>
    <row r="11" spans="1:44" ht="18.75">
      <c r="A11" s="210"/>
      <c r="B11" s="210"/>
      <c r="C11" s="210"/>
      <c r="D11" s="210"/>
      <c r="E11" s="210"/>
      <c r="F11" s="210"/>
      <c r="G11" s="210"/>
      <c r="H11" s="210"/>
      <c r="I11" s="210"/>
      <c r="J11" s="210"/>
      <c r="K11" s="210"/>
      <c r="L11" s="210"/>
    </row>
    <row r="12" spans="1:44">
      <c r="A12" s="219" t="str">
        <f>'1. паспорт местоположение'!A12:C12</f>
        <v>E_prj_109105_11744</v>
      </c>
      <c r="B12" s="219"/>
      <c r="C12" s="219"/>
      <c r="D12" s="219"/>
      <c r="E12" s="219"/>
      <c r="F12" s="219"/>
      <c r="G12" s="219"/>
      <c r="H12" s="219"/>
      <c r="I12" s="219"/>
      <c r="J12" s="219"/>
      <c r="K12" s="219"/>
      <c r="L12" s="219"/>
    </row>
    <row r="13" spans="1:44">
      <c r="A13" s="207" t="s">
        <v>4</v>
      </c>
      <c r="B13" s="207"/>
      <c r="C13" s="207"/>
      <c r="D13" s="207"/>
      <c r="E13" s="207"/>
      <c r="F13" s="207"/>
      <c r="G13" s="207"/>
      <c r="H13" s="207"/>
      <c r="I13" s="207"/>
      <c r="J13" s="207"/>
      <c r="K13" s="207"/>
      <c r="L13" s="207"/>
    </row>
    <row r="14" spans="1:44" ht="18.75">
      <c r="A14" s="220"/>
      <c r="B14" s="220"/>
      <c r="C14" s="220"/>
      <c r="D14" s="220"/>
      <c r="E14" s="220"/>
      <c r="F14" s="220"/>
      <c r="G14" s="220"/>
      <c r="H14" s="220"/>
      <c r="I14" s="220"/>
      <c r="J14" s="220"/>
      <c r="K14" s="220"/>
      <c r="L14" s="220"/>
    </row>
    <row r="15" spans="1:44">
      <c r="A15" s="219" t="s">
        <v>324</v>
      </c>
      <c r="B15" s="219"/>
      <c r="C15" s="219"/>
      <c r="D15" s="219"/>
      <c r="E15" s="219"/>
      <c r="F15" s="219"/>
      <c r="G15" s="219"/>
      <c r="H15" s="219"/>
      <c r="I15" s="219"/>
      <c r="J15" s="219"/>
      <c r="K15" s="219"/>
      <c r="L15" s="219"/>
    </row>
    <row r="16" spans="1:44">
      <c r="A16" s="207" t="s">
        <v>2</v>
      </c>
      <c r="B16" s="207"/>
      <c r="C16" s="207"/>
      <c r="D16" s="207"/>
      <c r="E16" s="207"/>
      <c r="F16" s="207"/>
      <c r="G16" s="207"/>
      <c r="H16" s="207"/>
      <c r="I16" s="207"/>
      <c r="J16" s="207"/>
      <c r="K16" s="207"/>
      <c r="L16" s="207"/>
    </row>
    <row r="17" spans="1:12" ht="15.75" customHeight="1">
      <c r="L17" s="154"/>
    </row>
    <row r="18" spans="1:12">
      <c r="K18" s="153"/>
    </row>
    <row r="19" spans="1:12" ht="15.75" customHeight="1">
      <c r="A19" s="258" t="s">
        <v>323</v>
      </c>
      <c r="B19" s="258"/>
      <c r="C19" s="258"/>
      <c r="D19" s="258"/>
      <c r="E19" s="258"/>
      <c r="F19" s="258"/>
      <c r="G19" s="258"/>
      <c r="H19" s="258"/>
      <c r="I19" s="258"/>
      <c r="J19" s="258"/>
      <c r="K19" s="258"/>
      <c r="L19" s="258"/>
    </row>
    <row r="20" spans="1:12">
      <c r="A20" s="131"/>
      <c r="B20" s="131"/>
      <c r="C20" s="152"/>
      <c r="D20" s="152"/>
      <c r="E20" s="152"/>
      <c r="F20" s="152"/>
      <c r="G20" s="152"/>
      <c r="H20" s="152"/>
      <c r="I20" s="152"/>
      <c r="J20" s="152"/>
      <c r="K20" s="152"/>
      <c r="L20" s="152"/>
    </row>
    <row r="21" spans="1:12" ht="28.5" customHeight="1">
      <c r="A21" s="263" t="s">
        <v>322</v>
      </c>
      <c r="B21" s="263" t="s">
        <v>321</v>
      </c>
      <c r="C21" s="264" t="s">
        <v>320</v>
      </c>
      <c r="D21" s="264"/>
      <c r="E21" s="264"/>
      <c r="F21" s="264"/>
      <c r="G21" s="264"/>
      <c r="H21" s="264"/>
      <c r="I21" s="265" t="s">
        <v>319</v>
      </c>
      <c r="J21" s="266" t="s">
        <v>318</v>
      </c>
      <c r="K21" s="263" t="s">
        <v>317</v>
      </c>
      <c r="L21" s="259" t="s">
        <v>316</v>
      </c>
    </row>
    <row r="22" spans="1:12" ht="58.5" customHeight="1">
      <c r="A22" s="263"/>
      <c r="B22" s="263"/>
      <c r="C22" s="260" t="s">
        <v>0</v>
      </c>
      <c r="D22" s="260"/>
      <c r="E22" s="151"/>
      <c r="F22" s="150"/>
      <c r="G22" s="261" t="s">
        <v>421</v>
      </c>
      <c r="H22" s="262"/>
      <c r="I22" s="265"/>
      <c r="J22" s="267"/>
      <c r="K22" s="263"/>
      <c r="L22" s="259"/>
    </row>
    <row r="23" spans="1:12" ht="236.25">
      <c r="A23" s="263"/>
      <c r="B23" s="263"/>
      <c r="C23" s="149" t="s">
        <v>315</v>
      </c>
      <c r="D23" s="149" t="s">
        <v>314</v>
      </c>
      <c r="E23" s="149" t="s">
        <v>315</v>
      </c>
      <c r="F23" s="149" t="s">
        <v>314</v>
      </c>
      <c r="G23" s="149" t="s">
        <v>315</v>
      </c>
      <c r="H23" s="149" t="s">
        <v>314</v>
      </c>
      <c r="I23" s="265"/>
      <c r="J23" s="268"/>
      <c r="K23" s="263"/>
      <c r="L23" s="259"/>
    </row>
    <row r="24" spans="1:12">
      <c r="A24" s="132">
        <v>1</v>
      </c>
      <c r="B24" s="132">
        <v>2</v>
      </c>
      <c r="C24" s="149">
        <v>3</v>
      </c>
      <c r="D24" s="149">
        <v>4</v>
      </c>
      <c r="E24" s="149">
        <v>5</v>
      </c>
      <c r="F24" s="149">
        <v>6</v>
      </c>
      <c r="G24" s="149">
        <v>7</v>
      </c>
      <c r="H24" s="149">
        <v>8</v>
      </c>
      <c r="I24" s="149">
        <v>9</v>
      </c>
      <c r="J24" s="149">
        <v>10</v>
      </c>
      <c r="K24" s="149">
        <v>11</v>
      </c>
      <c r="L24" s="149">
        <v>12</v>
      </c>
    </row>
    <row r="25" spans="1:12" ht="31.5">
      <c r="A25" s="139">
        <v>1</v>
      </c>
      <c r="B25" s="142" t="s">
        <v>313</v>
      </c>
      <c r="C25" s="145" t="s">
        <v>345</v>
      </c>
      <c r="D25" s="145" t="s">
        <v>345</v>
      </c>
      <c r="E25" s="145" t="s">
        <v>345</v>
      </c>
      <c r="F25" s="145" t="s">
        <v>345</v>
      </c>
      <c r="G25" s="145" t="s">
        <v>345</v>
      </c>
      <c r="H25" s="145" t="s">
        <v>345</v>
      </c>
      <c r="I25" s="181" t="s">
        <v>345</v>
      </c>
      <c r="J25" s="181" t="s">
        <v>345</v>
      </c>
      <c r="K25" s="178" t="s">
        <v>345</v>
      </c>
      <c r="L25" s="179" t="s">
        <v>345</v>
      </c>
    </row>
    <row r="26" spans="1:12" ht="21.75" customHeight="1">
      <c r="A26" s="139" t="s">
        <v>312</v>
      </c>
      <c r="B26" s="147" t="s">
        <v>311</v>
      </c>
      <c r="C26" s="145" t="s">
        <v>345</v>
      </c>
      <c r="D26" s="145" t="s">
        <v>345</v>
      </c>
      <c r="E26" s="148" t="s">
        <v>345</v>
      </c>
      <c r="F26" s="148" t="s">
        <v>345</v>
      </c>
      <c r="G26" s="148" t="s">
        <v>345</v>
      </c>
      <c r="H26" s="148" t="s">
        <v>345</v>
      </c>
      <c r="I26" s="181" t="s">
        <v>345</v>
      </c>
      <c r="J26" s="181" t="s">
        <v>345</v>
      </c>
      <c r="K26" s="178" t="s">
        <v>345</v>
      </c>
      <c r="L26" s="178" t="s">
        <v>345</v>
      </c>
    </row>
    <row r="27" spans="1:12" s="54" customFormat="1" ht="39" customHeight="1">
      <c r="A27" s="139" t="s">
        <v>310</v>
      </c>
      <c r="B27" s="147" t="s">
        <v>309</v>
      </c>
      <c r="C27" s="145" t="s">
        <v>345</v>
      </c>
      <c r="D27" s="145" t="s">
        <v>345</v>
      </c>
      <c r="E27" s="146" t="s">
        <v>345</v>
      </c>
      <c r="F27" s="146" t="s">
        <v>345</v>
      </c>
      <c r="G27" s="146" t="s">
        <v>345</v>
      </c>
      <c r="H27" s="146" t="s">
        <v>345</v>
      </c>
      <c r="I27" s="181" t="s">
        <v>345</v>
      </c>
      <c r="J27" s="181" t="s">
        <v>345</v>
      </c>
      <c r="K27" s="178" t="s">
        <v>345</v>
      </c>
      <c r="L27" s="178" t="s">
        <v>345</v>
      </c>
    </row>
    <row r="28" spans="1:12" s="54" customFormat="1" ht="70.5" customHeight="1">
      <c r="A28" s="139" t="s">
        <v>308</v>
      </c>
      <c r="B28" s="147" t="s">
        <v>307</v>
      </c>
      <c r="C28" s="145" t="s">
        <v>345</v>
      </c>
      <c r="D28" s="145" t="s">
        <v>345</v>
      </c>
      <c r="E28" s="145" t="s">
        <v>345</v>
      </c>
      <c r="F28" s="145" t="s">
        <v>345</v>
      </c>
      <c r="G28" s="145" t="s">
        <v>345</v>
      </c>
      <c r="H28" s="145" t="s">
        <v>345</v>
      </c>
      <c r="I28" s="181" t="s">
        <v>345</v>
      </c>
      <c r="J28" s="181" t="s">
        <v>345</v>
      </c>
      <c r="K28" s="178" t="s">
        <v>345</v>
      </c>
      <c r="L28" s="178" t="s">
        <v>345</v>
      </c>
    </row>
    <row r="29" spans="1:12" s="54" customFormat="1" ht="54" customHeight="1">
      <c r="A29" s="139" t="s">
        <v>306</v>
      </c>
      <c r="B29" s="147" t="s">
        <v>305</v>
      </c>
      <c r="C29" s="145" t="s">
        <v>345</v>
      </c>
      <c r="D29" s="145" t="s">
        <v>345</v>
      </c>
      <c r="E29" s="146" t="s">
        <v>345</v>
      </c>
      <c r="F29" s="146" t="s">
        <v>345</v>
      </c>
      <c r="G29" s="146" t="s">
        <v>345</v>
      </c>
      <c r="H29" s="146" t="s">
        <v>345</v>
      </c>
      <c r="I29" s="181" t="s">
        <v>345</v>
      </c>
      <c r="J29" s="181" t="s">
        <v>345</v>
      </c>
      <c r="K29" s="178" t="s">
        <v>345</v>
      </c>
      <c r="L29" s="178" t="s">
        <v>345</v>
      </c>
    </row>
    <row r="30" spans="1:12" s="54" customFormat="1" ht="42" customHeight="1">
      <c r="A30" s="139" t="s">
        <v>304</v>
      </c>
      <c r="B30" s="147" t="s">
        <v>303</v>
      </c>
      <c r="C30" s="145" t="s">
        <v>345</v>
      </c>
      <c r="D30" s="145" t="s">
        <v>345</v>
      </c>
      <c r="E30" s="146" t="s">
        <v>345</v>
      </c>
      <c r="F30" s="146" t="s">
        <v>345</v>
      </c>
      <c r="G30" s="146" t="s">
        <v>345</v>
      </c>
      <c r="H30" s="146" t="s">
        <v>345</v>
      </c>
      <c r="I30" s="181" t="s">
        <v>345</v>
      </c>
      <c r="J30" s="181" t="s">
        <v>345</v>
      </c>
      <c r="K30" s="178" t="s">
        <v>345</v>
      </c>
      <c r="L30" s="178" t="s">
        <v>345</v>
      </c>
    </row>
    <row r="31" spans="1:12" s="54" customFormat="1" ht="37.5" customHeight="1">
      <c r="A31" s="139" t="s">
        <v>302</v>
      </c>
      <c r="B31" s="138" t="s">
        <v>301</v>
      </c>
      <c r="C31" s="146">
        <v>41876</v>
      </c>
      <c r="D31" s="146">
        <v>41876</v>
      </c>
      <c r="E31" s="146" t="s">
        <v>345</v>
      </c>
      <c r="F31" s="146" t="s">
        <v>345</v>
      </c>
      <c r="G31" s="146">
        <v>41876</v>
      </c>
      <c r="H31" s="146">
        <v>41876</v>
      </c>
      <c r="I31" s="181">
        <v>100</v>
      </c>
      <c r="J31" s="181">
        <v>100</v>
      </c>
      <c r="K31" s="178" t="s">
        <v>345</v>
      </c>
      <c r="L31" s="178" t="s">
        <v>345</v>
      </c>
    </row>
    <row r="32" spans="1:12" s="54" customFormat="1" ht="31.5">
      <c r="A32" s="139" t="s">
        <v>300</v>
      </c>
      <c r="B32" s="138" t="s">
        <v>299</v>
      </c>
      <c r="C32" s="146" t="s">
        <v>345</v>
      </c>
      <c r="D32" s="146" t="s">
        <v>345</v>
      </c>
      <c r="E32" s="146" t="s">
        <v>345</v>
      </c>
      <c r="F32" s="146" t="s">
        <v>345</v>
      </c>
      <c r="G32" s="146" t="s">
        <v>345</v>
      </c>
      <c r="H32" s="146" t="s">
        <v>345</v>
      </c>
      <c r="I32" s="181" t="s">
        <v>345</v>
      </c>
      <c r="J32" s="181" t="s">
        <v>345</v>
      </c>
      <c r="K32" s="178" t="s">
        <v>345</v>
      </c>
      <c r="L32" s="178" t="s">
        <v>345</v>
      </c>
    </row>
    <row r="33" spans="1:12" s="54" customFormat="1" ht="37.5" customHeight="1">
      <c r="A33" s="139" t="s">
        <v>298</v>
      </c>
      <c r="B33" s="138" t="s">
        <v>297</v>
      </c>
      <c r="C33" s="146">
        <v>41876</v>
      </c>
      <c r="D33" s="146">
        <v>41876</v>
      </c>
      <c r="E33" s="146" t="s">
        <v>345</v>
      </c>
      <c r="F33" s="146" t="s">
        <v>345</v>
      </c>
      <c r="G33" s="146">
        <v>41876</v>
      </c>
      <c r="H33" s="146">
        <v>41876</v>
      </c>
      <c r="I33" s="181">
        <v>100</v>
      </c>
      <c r="J33" s="181">
        <v>100</v>
      </c>
      <c r="K33" s="178" t="s">
        <v>345</v>
      </c>
      <c r="L33" s="178" t="s">
        <v>345</v>
      </c>
    </row>
    <row r="34" spans="1:12" s="54" customFormat="1" ht="47.25" customHeight="1">
      <c r="A34" s="139" t="s">
        <v>296</v>
      </c>
      <c r="B34" s="138" t="s">
        <v>295</v>
      </c>
      <c r="C34" s="145" t="s">
        <v>345</v>
      </c>
      <c r="D34" s="145" t="s">
        <v>345</v>
      </c>
      <c r="E34" s="145" t="s">
        <v>345</v>
      </c>
      <c r="F34" s="145" t="s">
        <v>345</v>
      </c>
      <c r="G34" s="145" t="s">
        <v>345</v>
      </c>
      <c r="H34" s="145" t="s">
        <v>345</v>
      </c>
      <c r="I34" s="181" t="s">
        <v>345</v>
      </c>
      <c r="J34" s="181" t="s">
        <v>345</v>
      </c>
      <c r="K34" s="145" t="s">
        <v>345</v>
      </c>
      <c r="L34" s="178" t="s">
        <v>345</v>
      </c>
    </row>
    <row r="35" spans="1:12" s="54" customFormat="1" ht="31.5">
      <c r="A35" s="139" t="s">
        <v>294</v>
      </c>
      <c r="B35" s="138" t="s">
        <v>293</v>
      </c>
      <c r="C35" s="146">
        <v>41877</v>
      </c>
      <c r="D35" s="146">
        <v>41877</v>
      </c>
      <c r="E35" s="146" t="s">
        <v>345</v>
      </c>
      <c r="F35" s="146" t="s">
        <v>345</v>
      </c>
      <c r="G35" s="146">
        <v>41877</v>
      </c>
      <c r="H35" s="146">
        <v>41877</v>
      </c>
      <c r="I35" s="181">
        <v>100</v>
      </c>
      <c r="J35" s="181">
        <v>100</v>
      </c>
      <c r="K35" s="145" t="s">
        <v>345</v>
      </c>
      <c r="L35" s="178" t="s">
        <v>345</v>
      </c>
    </row>
    <row r="36" spans="1:12" ht="37.5" customHeight="1">
      <c r="A36" s="139" t="s">
        <v>292</v>
      </c>
      <c r="B36" s="138" t="s">
        <v>291</v>
      </c>
      <c r="C36" s="146" t="s">
        <v>345</v>
      </c>
      <c r="D36" s="146" t="s">
        <v>345</v>
      </c>
      <c r="E36" s="146" t="s">
        <v>345</v>
      </c>
      <c r="F36" s="146" t="s">
        <v>345</v>
      </c>
      <c r="G36" s="146" t="s">
        <v>345</v>
      </c>
      <c r="H36" s="146" t="s">
        <v>345</v>
      </c>
      <c r="I36" s="181" t="s">
        <v>345</v>
      </c>
      <c r="J36" s="181" t="s">
        <v>345</v>
      </c>
      <c r="K36" s="178" t="s">
        <v>345</v>
      </c>
      <c r="L36" s="178" t="s">
        <v>345</v>
      </c>
    </row>
    <row r="37" spans="1:12" ht="31.5">
      <c r="A37" s="139" t="s">
        <v>290</v>
      </c>
      <c r="B37" s="138" t="s">
        <v>289</v>
      </c>
      <c r="C37" s="146" t="s">
        <v>345</v>
      </c>
      <c r="D37" s="146" t="s">
        <v>345</v>
      </c>
      <c r="E37" s="146" t="s">
        <v>345</v>
      </c>
      <c r="F37" s="146" t="s">
        <v>345</v>
      </c>
      <c r="G37" s="146" t="s">
        <v>345</v>
      </c>
      <c r="H37" s="146" t="s">
        <v>345</v>
      </c>
      <c r="I37" s="181" t="s">
        <v>345</v>
      </c>
      <c r="J37" s="181" t="s">
        <v>345</v>
      </c>
      <c r="K37" s="178" t="s">
        <v>345</v>
      </c>
      <c r="L37" s="178" t="s">
        <v>345</v>
      </c>
    </row>
    <row r="38" spans="1:12">
      <c r="A38" s="139" t="s">
        <v>288</v>
      </c>
      <c r="B38" s="142" t="s">
        <v>287</v>
      </c>
      <c r="C38" s="178" t="s">
        <v>345</v>
      </c>
      <c r="D38" s="178" t="s">
        <v>345</v>
      </c>
      <c r="E38" s="178" t="s">
        <v>345</v>
      </c>
      <c r="F38" s="178" t="s">
        <v>345</v>
      </c>
      <c r="G38" s="178" t="s">
        <v>345</v>
      </c>
      <c r="H38" s="178" t="s">
        <v>345</v>
      </c>
      <c r="I38" s="182" t="s">
        <v>345</v>
      </c>
      <c r="J38" s="182" t="s">
        <v>345</v>
      </c>
      <c r="K38" s="178" t="s">
        <v>345</v>
      </c>
      <c r="L38" s="178" t="s">
        <v>345</v>
      </c>
    </row>
    <row r="39" spans="1:12" ht="63">
      <c r="A39" s="139">
        <v>2</v>
      </c>
      <c r="B39" s="138" t="s">
        <v>286</v>
      </c>
      <c r="C39" s="137">
        <v>42157</v>
      </c>
      <c r="D39" s="137">
        <v>42157</v>
      </c>
      <c r="E39" s="178" t="s">
        <v>345</v>
      </c>
      <c r="F39" s="178" t="s">
        <v>345</v>
      </c>
      <c r="G39" s="137">
        <v>42157</v>
      </c>
      <c r="H39" s="137">
        <v>42157</v>
      </c>
      <c r="I39" s="181">
        <v>100</v>
      </c>
      <c r="J39" s="181">
        <v>100</v>
      </c>
      <c r="K39" s="178" t="s">
        <v>345</v>
      </c>
      <c r="L39" s="178" t="s">
        <v>345</v>
      </c>
    </row>
    <row r="40" spans="1:12" ht="33.75" customHeight="1">
      <c r="A40" s="139" t="s">
        <v>285</v>
      </c>
      <c r="B40" s="138" t="s">
        <v>284</v>
      </c>
      <c r="C40" s="141">
        <v>42158</v>
      </c>
      <c r="D40" s="144">
        <v>42328</v>
      </c>
      <c r="E40" s="178" t="s">
        <v>345</v>
      </c>
      <c r="F40" s="178" t="s">
        <v>345</v>
      </c>
      <c r="G40" s="141">
        <v>42158</v>
      </c>
      <c r="H40" s="144">
        <v>42328</v>
      </c>
      <c r="I40" s="181">
        <v>100</v>
      </c>
      <c r="J40" s="181">
        <v>100</v>
      </c>
      <c r="K40" s="178" t="s">
        <v>345</v>
      </c>
      <c r="L40" s="178" t="s">
        <v>345</v>
      </c>
    </row>
    <row r="41" spans="1:12" ht="63" customHeight="1">
      <c r="A41" s="139" t="s">
        <v>283</v>
      </c>
      <c r="B41" s="142" t="s">
        <v>282</v>
      </c>
      <c r="C41" s="178" t="s">
        <v>345</v>
      </c>
      <c r="D41" s="178" t="s">
        <v>345</v>
      </c>
      <c r="E41" s="178" t="s">
        <v>345</v>
      </c>
      <c r="F41" s="178" t="s">
        <v>345</v>
      </c>
      <c r="G41" s="178" t="s">
        <v>345</v>
      </c>
      <c r="H41" s="178" t="s">
        <v>345</v>
      </c>
      <c r="I41" s="182" t="s">
        <v>345</v>
      </c>
      <c r="J41" s="182" t="s">
        <v>345</v>
      </c>
      <c r="K41" s="178" t="s">
        <v>345</v>
      </c>
      <c r="L41" s="178" t="s">
        <v>345</v>
      </c>
    </row>
    <row r="42" spans="1:12" ht="58.5" customHeight="1">
      <c r="A42" s="139">
        <v>3</v>
      </c>
      <c r="B42" s="138" t="s">
        <v>281</v>
      </c>
      <c r="C42" s="141" t="s">
        <v>345</v>
      </c>
      <c r="D42" s="141" t="s">
        <v>345</v>
      </c>
      <c r="E42" s="178" t="s">
        <v>345</v>
      </c>
      <c r="F42" s="178" t="s">
        <v>345</v>
      </c>
      <c r="G42" s="141" t="s">
        <v>345</v>
      </c>
      <c r="H42" s="141" t="s">
        <v>345</v>
      </c>
      <c r="I42" s="182" t="s">
        <v>345</v>
      </c>
      <c r="J42" s="182" t="s">
        <v>345</v>
      </c>
      <c r="K42" s="178" t="s">
        <v>345</v>
      </c>
      <c r="L42" s="178" t="s">
        <v>345</v>
      </c>
    </row>
    <row r="43" spans="1:12" ht="34.5" customHeight="1">
      <c r="A43" s="139" t="s">
        <v>280</v>
      </c>
      <c r="B43" s="138" t="s">
        <v>279</v>
      </c>
      <c r="C43" s="141">
        <v>42328</v>
      </c>
      <c r="D43" s="144">
        <v>42339</v>
      </c>
      <c r="E43" s="178" t="s">
        <v>345</v>
      </c>
      <c r="F43" s="178" t="s">
        <v>345</v>
      </c>
      <c r="G43" s="141">
        <v>42328</v>
      </c>
      <c r="H43" s="144">
        <v>42339</v>
      </c>
      <c r="I43" s="181">
        <v>100</v>
      </c>
      <c r="J43" s="181">
        <v>100</v>
      </c>
      <c r="K43" s="178" t="s">
        <v>345</v>
      </c>
      <c r="L43" s="178" t="s">
        <v>345</v>
      </c>
    </row>
    <row r="44" spans="1:12" ht="24.75" customHeight="1">
      <c r="A44" s="139" t="s">
        <v>278</v>
      </c>
      <c r="B44" s="138" t="s">
        <v>277</v>
      </c>
      <c r="C44" s="141">
        <v>42339</v>
      </c>
      <c r="D44" s="143">
        <v>42361</v>
      </c>
      <c r="E44" s="178" t="s">
        <v>345</v>
      </c>
      <c r="F44" s="178" t="s">
        <v>345</v>
      </c>
      <c r="G44" s="141">
        <v>42339</v>
      </c>
      <c r="H44" s="143">
        <v>42361</v>
      </c>
      <c r="I44" s="181">
        <v>100</v>
      </c>
      <c r="J44" s="181">
        <v>100</v>
      </c>
      <c r="K44" s="178" t="s">
        <v>345</v>
      </c>
      <c r="L44" s="178" t="s">
        <v>345</v>
      </c>
    </row>
    <row r="45" spans="1:12" ht="90.75" customHeight="1">
      <c r="A45" s="139" t="s">
        <v>276</v>
      </c>
      <c r="B45" s="138" t="s">
        <v>275</v>
      </c>
      <c r="C45" s="178" t="s">
        <v>345</v>
      </c>
      <c r="D45" s="178" t="s">
        <v>345</v>
      </c>
      <c r="E45" s="178" t="s">
        <v>345</v>
      </c>
      <c r="F45" s="178" t="s">
        <v>345</v>
      </c>
      <c r="G45" s="178" t="s">
        <v>345</v>
      </c>
      <c r="H45" s="178" t="s">
        <v>345</v>
      </c>
      <c r="I45" s="182" t="s">
        <v>345</v>
      </c>
      <c r="J45" s="182" t="s">
        <v>345</v>
      </c>
      <c r="K45" s="178" t="s">
        <v>345</v>
      </c>
      <c r="L45" s="178" t="s">
        <v>345</v>
      </c>
    </row>
    <row r="46" spans="1:12" ht="167.25" customHeight="1">
      <c r="A46" s="139" t="s">
        <v>274</v>
      </c>
      <c r="B46" s="138" t="s">
        <v>273</v>
      </c>
      <c r="C46" s="178" t="s">
        <v>345</v>
      </c>
      <c r="D46" s="178" t="s">
        <v>345</v>
      </c>
      <c r="E46" s="178" t="s">
        <v>345</v>
      </c>
      <c r="F46" s="178" t="s">
        <v>345</v>
      </c>
      <c r="G46" s="178" t="s">
        <v>345</v>
      </c>
      <c r="H46" s="178" t="s">
        <v>345</v>
      </c>
      <c r="I46" s="182" t="s">
        <v>345</v>
      </c>
      <c r="J46" s="182" t="s">
        <v>345</v>
      </c>
      <c r="K46" s="178" t="s">
        <v>345</v>
      </c>
      <c r="L46" s="178" t="s">
        <v>345</v>
      </c>
    </row>
    <row r="47" spans="1:12" ht="30.75" customHeight="1">
      <c r="A47" s="139" t="s">
        <v>272</v>
      </c>
      <c r="B47" s="138" t="s">
        <v>271</v>
      </c>
      <c r="C47" s="180">
        <v>42362</v>
      </c>
      <c r="D47" s="180">
        <v>42362</v>
      </c>
      <c r="E47" s="178" t="s">
        <v>345</v>
      </c>
      <c r="F47" s="178" t="s">
        <v>345</v>
      </c>
      <c r="G47" s="180">
        <v>42362</v>
      </c>
      <c r="H47" s="180">
        <v>42362</v>
      </c>
      <c r="I47" s="181">
        <v>100</v>
      </c>
      <c r="J47" s="181">
        <v>100</v>
      </c>
      <c r="K47" s="178" t="s">
        <v>345</v>
      </c>
      <c r="L47" s="178" t="s">
        <v>345</v>
      </c>
    </row>
    <row r="48" spans="1:12" ht="37.5" customHeight="1">
      <c r="A48" s="139" t="s">
        <v>270</v>
      </c>
      <c r="B48" s="142" t="s">
        <v>269</v>
      </c>
      <c r="C48" s="178" t="s">
        <v>345</v>
      </c>
      <c r="D48" s="178" t="s">
        <v>345</v>
      </c>
      <c r="E48" s="178" t="s">
        <v>345</v>
      </c>
      <c r="F48" s="178" t="s">
        <v>345</v>
      </c>
      <c r="G48" s="178" t="s">
        <v>345</v>
      </c>
      <c r="H48" s="178" t="s">
        <v>345</v>
      </c>
      <c r="I48" s="182" t="s">
        <v>345</v>
      </c>
      <c r="J48" s="182" t="s">
        <v>345</v>
      </c>
      <c r="K48" s="178" t="s">
        <v>345</v>
      </c>
      <c r="L48" s="178" t="s">
        <v>345</v>
      </c>
    </row>
    <row r="49" spans="1:12" ht="35.25" customHeight="1">
      <c r="A49" s="139">
        <v>4</v>
      </c>
      <c r="B49" s="138" t="s">
        <v>268</v>
      </c>
      <c r="C49" s="180">
        <v>42354</v>
      </c>
      <c r="D49" s="180">
        <v>42356</v>
      </c>
      <c r="E49" s="178" t="s">
        <v>345</v>
      </c>
      <c r="F49" s="178" t="s">
        <v>345</v>
      </c>
      <c r="G49" s="180">
        <v>42354</v>
      </c>
      <c r="H49" s="180">
        <v>42356</v>
      </c>
      <c r="I49" s="181">
        <v>100</v>
      </c>
      <c r="J49" s="181">
        <v>100</v>
      </c>
      <c r="K49" s="178" t="s">
        <v>345</v>
      </c>
      <c r="L49" s="178" t="s">
        <v>345</v>
      </c>
    </row>
    <row r="50" spans="1:12" ht="86.25" customHeight="1">
      <c r="A50" s="139" t="s">
        <v>267</v>
      </c>
      <c r="B50" s="138" t="s">
        <v>266</v>
      </c>
      <c r="C50" s="180">
        <v>42369</v>
      </c>
      <c r="D50" s="180">
        <v>42369</v>
      </c>
      <c r="E50" s="178" t="s">
        <v>345</v>
      </c>
      <c r="F50" s="178" t="s">
        <v>345</v>
      </c>
      <c r="G50" s="180">
        <v>42369</v>
      </c>
      <c r="H50" s="180">
        <v>42369</v>
      </c>
      <c r="I50" s="181">
        <v>100</v>
      </c>
      <c r="J50" s="181">
        <v>100</v>
      </c>
      <c r="K50" s="178" t="s">
        <v>345</v>
      </c>
      <c r="L50" s="178" t="s">
        <v>345</v>
      </c>
    </row>
    <row r="51" spans="1:12" ht="77.25" customHeight="1">
      <c r="A51" s="139" t="s">
        <v>265</v>
      </c>
      <c r="B51" s="138" t="s">
        <v>264</v>
      </c>
      <c r="C51" s="178" t="s">
        <v>345</v>
      </c>
      <c r="D51" s="178" t="s">
        <v>345</v>
      </c>
      <c r="E51" s="178" t="s">
        <v>345</v>
      </c>
      <c r="F51" s="178" t="s">
        <v>345</v>
      </c>
      <c r="G51" s="178" t="s">
        <v>345</v>
      </c>
      <c r="H51" s="178" t="s">
        <v>345</v>
      </c>
      <c r="I51" s="182" t="s">
        <v>345</v>
      </c>
      <c r="J51" s="182" t="s">
        <v>345</v>
      </c>
      <c r="K51" s="178" t="s">
        <v>345</v>
      </c>
      <c r="L51" s="178" t="s">
        <v>345</v>
      </c>
    </row>
    <row r="52" spans="1:12" ht="71.25" customHeight="1">
      <c r="A52" s="139" t="s">
        <v>263</v>
      </c>
      <c r="B52" s="138" t="s">
        <v>262</v>
      </c>
      <c r="C52" s="178" t="s">
        <v>345</v>
      </c>
      <c r="D52" s="178" t="s">
        <v>345</v>
      </c>
      <c r="E52" s="178" t="s">
        <v>345</v>
      </c>
      <c r="F52" s="178" t="s">
        <v>345</v>
      </c>
      <c r="G52" s="178" t="s">
        <v>345</v>
      </c>
      <c r="H52" s="178" t="s">
        <v>345</v>
      </c>
      <c r="I52" s="182" t="s">
        <v>345</v>
      </c>
      <c r="J52" s="182" t="s">
        <v>345</v>
      </c>
      <c r="K52" s="178" t="s">
        <v>345</v>
      </c>
      <c r="L52" s="178" t="s">
        <v>345</v>
      </c>
    </row>
    <row r="53" spans="1:12" ht="48" customHeight="1">
      <c r="A53" s="139" t="s">
        <v>261</v>
      </c>
      <c r="B53" s="140" t="s">
        <v>260</v>
      </c>
      <c r="C53" s="180">
        <v>42369</v>
      </c>
      <c r="D53" s="180">
        <v>42369</v>
      </c>
      <c r="E53" s="178" t="s">
        <v>345</v>
      </c>
      <c r="F53" s="178" t="s">
        <v>345</v>
      </c>
      <c r="G53" s="180">
        <v>42369</v>
      </c>
      <c r="H53" s="180">
        <v>42369</v>
      </c>
      <c r="I53" s="181">
        <v>100</v>
      </c>
      <c r="J53" s="181">
        <v>100</v>
      </c>
      <c r="K53" s="178" t="s">
        <v>345</v>
      </c>
      <c r="L53" s="178" t="s">
        <v>345</v>
      </c>
    </row>
    <row r="54" spans="1:12" ht="46.5" customHeight="1">
      <c r="A54" s="139" t="s">
        <v>259</v>
      </c>
      <c r="B54" s="138" t="s">
        <v>258</v>
      </c>
      <c r="C54" s="178" t="s">
        <v>345</v>
      </c>
      <c r="D54" s="178" t="s">
        <v>345</v>
      </c>
      <c r="E54" s="178" t="s">
        <v>345</v>
      </c>
      <c r="F54" s="178" t="s">
        <v>345</v>
      </c>
      <c r="G54" s="178" t="s">
        <v>345</v>
      </c>
      <c r="H54" s="178" t="s">
        <v>345</v>
      </c>
      <c r="I54" s="182" t="s">
        <v>345</v>
      </c>
      <c r="J54" s="182" t="s">
        <v>345</v>
      </c>
      <c r="K54" s="178" t="s">
        <v>345</v>
      </c>
      <c r="L54" s="178" t="s">
        <v>345</v>
      </c>
    </row>
  </sheetData>
  <mergeCells count="21">
    <mergeCell ref="A5:L5"/>
    <mergeCell ref="A7:L7"/>
    <mergeCell ref="A8:L8"/>
    <mergeCell ref="A9:L9"/>
    <mergeCell ref="A10:L10"/>
    <mergeCell ref="A11:L11"/>
    <mergeCell ref="A12:L12"/>
    <mergeCell ref="A13:L13"/>
    <mergeCell ref="A14:L14"/>
    <mergeCell ref="A15:L15"/>
    <mergeCell ref="A16:L16"/>
    <mergeCell ref="A19:L19"/>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1"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0" zoomScale="55" zoomScaleNormal="50" zoomScaleSheetLayoutView="55" workbookViewId="0">
      <selection activeCell="M30" sqref="M30"/>
    </sheetView>
  </sheetViews>
  <sheetFormatPr defaultRowHeight="15.7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11" width="12.85546875" style="52" customWidth="1"/>
    <col min="12" max="12" width="13.140625" style="51" customWidth="1"/>
    <col min="13" max="13" width="24.85546875" style="51" customWidth="1"/>
    <col min="14" max="16384" width="9.140625" style="51"/>
  </cols>
  <sheetData>
    <row r="1" spans="1:13" ht="18.75">
      <c r="A1" s="52"/>
      <c r="B1" s="52"/>
      <c r="C1" s="52"/>
      <c r="D1" s="52"/>
      <c r="E1" s="52"/>
      <c r="F1" s="52"/>
      <c r="M1" s="34" t="s">
        <v>24</v>
      </c>
    </row>
    <row r="2" spans="1:13" ht="18.75">
      <c r="A2" s="52"/>
      <c r="B2" s="52"/>
      <c r="C2" s="52"/>
      <c r="D2" s="52"/>
      <c r="E2" s="52"/>
      <c r="F2" s="52"/>
      <c r="M2" s="14" t="s">
        <v>7</v>
      </c>
    </row>
    <row r="3" spans="1:13" ht="18.75">
      <c r="A3" s="52"/>
      <c r="B3" s="52"/>
      <c r="C3" s="52"/>
      <c r="D3" s="52"/>
      <c r="E3" s="52"/>
      <c r="F3" s="52"/>
      <c r="M3" s="14" t="s">
        <v>23</v>
      </c>
    </row>
    <row r="4" spans="1:13" ht="18.75" customHeight="1">
      <c r="A4" s="206" t="s">
        <v>442</v>
      </c>
      <c r="B4" s="206"/>
      <c r="C4" s="206"/>
      <c r="D4" s="206"/>
      <c r="E4" s="206"/>
      <c r="F4" s="206"/>
      <c r="G4" s="206"/>
      <c r="H4" s="206"/>
      <c r="I4" s="206"/>
      <c r="J4" s="206"/>
      <c r="K4" s="206"/>
      <c r="L4" s="206"/>
      <c r="M4" s="206"/>
    </row>
    <row r="5" spans="1:13" ht="18.75">
      <c r="A5" s="52"/>
      <c r="B5" s="52"/>
      <c r="C5" s="52"/>
      <c r="D5" s="52"/>
      <c r="E5" s="52"/>
      <c r="F5" s="52"/>
      <c r="M5" s="14"/>
    </row>
    <row r="6" spans="1:13" ht="18.75">
      <c r="A6" s="210" t="s">
        <v>6</v>
      </c>
      <c r="B6" s="210"/>
      <c r="C6" s="210"/>
      <c r="D6" s="210"/>
      <c r="E6" s="210"/>
      <c r="F6" s="210"/>
      <c r="G6" s="210"/>
      <c r="H6" s="210"/>
      <c r="I6" s="210"/>
      <c r="J6" s="210"/>
      <c r="K6" s="210"/>
      <c r="L6" s="210"/>
      <c r="M6" s="210"/>
    </row>
    <row r="7" spans="1:13" ht="18.75">
      <c r="A7" s="100"/>
      <c r="B7" s="100"/>
      <c r="C7" s="100"/>
      <c r="D7" s="100"/>
      <c r="E7" s="100"/>
      <c r="F7" s="100"/>
      <c r="G7" s="100"/>
      <c r="H7" s="100"/>
      <c r="I7" s="100"/>
      <c r="J7" s="198"/>
      <c r="K7" s="198"/>
      <c r="L7" s="68"/>
      <c r="M7" s="68"/>
    </row>
    <row r="8" spans="1:13">
      <c r="A8" s="245" t="s">
        <v>241</v>
      </c>
      <c r="B8" s="245"/>
      <c r="C8" s="245"/>
      <c r="D8" s="245"/>
      <c r="E8" s="245"/>
      <c r="F8" s="245"/>
      <c r="G8" s="245"/>
      <c r="H8" s="245"/>
      <c r="I8" s="245"/>
      <c r="J8" s="245"/>
      <c r="K8" s="245"/>
      <c r="L8" s="245"/>
      <c r="M8" s="245"/>
    </row>
    <row r="9" spans="1:13" ht="18.75" customHeight="1">
      <c r="A9" s="207" t="s">
        <v>5</v>
      </c>
      <c r="B9" s="207"/>
      <c r="C9" s="207"/>
      <c r="D9" s="207"/>
      <c r="E9" s="207"/>
      <c r="F9" s="207"/>
      <c r="G9" s="207"/>
      <c r="H9" s="207"/>
      <c r="I9" s="207"/>
      <c r="J9" s="207"/>
      <c r="K9" s="207"/>
      <c r="L9" s="207"/>
      <c r="M9" s="207"/>
    </row>
    <row r="10" spans="1:13" ht="18.75">
      <c r="A10" s="100"/>
      <c r="B10" s="100"/>
      <c r="C10" s="100"/>
      <c r="D10" s="100"/>
      <c r="E10" s="100"/>
      <c r="F10" s="100"/>
      <c r="G10" s="100"/>
      <c r="H10" s="100"/>
      <c r="I10" s="100"/>
      <c r="J10" s="198"/>
      <c r="K10" s="198"/>
      <c r="L10" s="68"/>
      <c r="M10" s="68"/>
    </row>
    <row r="11" spans="1:13">
      <c r="A11" s="219" t="str">
        <f>'1. паспорт местоположение'!A12:C12</f>
        <v>E_prj_109105_11744</v>
      </c>
      <c r="B11" s="219"/>
      <c r="C11" s="219"/>
      <c r="D11" s="219"/>
      <c r="E11" s="219"/>
      <c r="F11" s="219"/>
      <c r="G11" s="219"/>
      <c r="H11" s="219"/>
      <c r="I11" s="219"/>
      <c r="J11" s="219"/>
      <c r="K11" s="219"/>
      <c r="L11" s="219"/>
      <c r="M11" s="219"/>
    </row>
    <row r="12" spans="1:13">
      <c r="A12" s="207" t="s">
        <v>4</v>
      </c>
      <c r="B12" s="207"/>
      <c r="C12" s="207"/>
      <c r="D12" s="207"/>
      <c r="E12" s="207"/>
      <c r="F12" s="207"/>
      <c r="G12" s="207"/>
      <c r="H12" s="207"/>
      <c r="I12" s="207"/>
      <c r="J12" s="207"/>
      <c r="K12" s="207"/>
      <c r="L12" s="207"/>
      <c r="M12" s="207"/>
    </row>
    <row r="13" spans="1:13" ht="16.5" customHeight="1">
      <c r="A13" s="10"/>
      <c r="B13" s="10"/>
      <c r="C13" s="10"/>
      <c r="D13" s="10"/>
      <c r="E13" s="10"/>
      <c r="F13" s="10"/>
      <c r="G13" s="10"/>
      <c r="H13" s="10"/>
      <c r="I13" s="10"/>
      <c r="J13" s="10"/>
      <c r="K13" s="10"/>
      <c r="L13" s="67"/>
      <c r="M13" s="67"/>
    </row>
    <row r="14" spans="1:13" ht="59.25" customHeight="1">
      <c r="A14" s="208" t="str">
        <f>'1. паспорт местоположение'!A15:C15</f>
        <v>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v>
      </c>
      <c r="B14" s="208"/>
      <c r="C14" s="208"/>
      <c r="D14" s="208"/>
      <c r="E14" s="208"/>
      <c r="F14" s="208"/>
      <c r="G14" s="208"/>
      <c r="H14" s="208"/>
      <c r="I14" s="208"/>
      <c r="J14" s="208"/>
      <c r="K14" s="208"/>
      <c r="L14" s="208"/>
      <c r="M14" s="208"/>
    </row>
    <row r="15" spans="1:13" ht="15.75" customHeight="1">
      <c r="A15" s="207" t="s">
        <v>2</v>
      </c>
      <c r="B15" s="207"/>
      <c r="C15" s="207"/>
      <c r="D15" s="207"/>
      <c r="E15" s="207"/>
      <c r="F15" s="207"/>
      <c r="G15" s="207"/>
      <c r="H15" s="207"/>
      <c r="I15" s="207"/>
      <c r="J15" s="207"/>
      <c r="K15" s="207"/>
      <c r="L15" s="207"/>
      <c r="M15" s="207"/>
    </row>
    <row r="16" spans="1:13">
      <c r="A16" s="277"/>
      <c r="B16" s="277"/>
      <c r="C16" s="277"/>
      <c r="D16" s="277"/>
      <c r="E16" s="277"/>
      <c r="F16" s="277"/>
      <c r="G16" s="277"/>
      <c r="H16" s="277"/>
      <c r="I16" s="277"/>
      <c r="J16" s="277"/>
      <c r="K16" s="277"/>
      <c r="L16" s="277"/>
      <c r="M16" s="277"/>
    </row>
    <row r="17" spans="1:16">
      <c r="A17" s="52"/>
      <c r="L17" s="52"/>
    </row>
    <row r="18" spans="1:16">
      <c r="A18" s="278" t="s">
        <v>214</v>
      </c>
      <c r="B18" s="278"/>
      <c r="C18" s="278"/>
      <c r="D18" s="278"/>
      <c r="E18" s="278"/>
      <c r="F18" s="278"/>
      <c r="G18" s="278"/>
      <c r="H18" s="278"/>
      <c r="I18" s="278"/>
      <c r="J18" s="278"/>
      <c r="K18" s="278"/>
      <c r="L18" s="278"/>
      <c r="M18" s="278"/>
    </row>
    <row r="19" spans="1:16">
      <c r="A19" s="52"/>
      <c r="B19" s="52"/>
      <c r="C19" s="52"/>
      <c r="D19" s="52"/>
      <c r="E19" s="52"/>
      <c r="F19" s="52"/>
      <c r="L19" s="52"/>
    </row>
    <row r="20" spans="1:16" ht="33" customHeight="1">
      <c r="A20" s="269" t="s">
        <v>121</v>
      </c>
      <c r="B20" s="269" t="s">
        <v>120</v>
      </c>
      <c r="C20" s="263" t="s">
        <v>119</v>
      </c>
      <c r="D20" s="263"/>
      <c r="E20" s="271" t="s">
        <v>118</v>
      </c>
      <c r="F20" s="271"/>
      <c r="G20" s="269" t="s">
        <v>436</v>
      </c>
      <c r="H20" s="272">
        <v>2016</v>
      </c>
      <c r="I20" s="273"/>
      <c r="J20" s="273"/>
      <c r="K20" s="273"/>
      <c r="L20" s="279" t="s">
        <v>117</v>
      </c>
      <c r="M20" s="280"/>
      <c r="N20" s="66"/>
      <c r="O20" s="66"/>
      <c r="P20" s="66"/>
    </row>
    <row r="21" spans="1:16" ht="99.75" customHeight="1">
      <c r="A21" s="270"/>
      <c r="B21" s="270"/>
      <c r="C21" s="263"/>
      <c r="D21" s="263"/>
      <c r="E21" s="271"/>
      <c r="F21" s="271"/>
      <c r="G21" s="270"/>
      <c r="H21" s="263" t="s">
        <v>0</v>
      </c>
      <c r="I21" s="263"/>
      <c r="J21" s="263" t="s">
        <v>421</v>
      </c>
      <c r="K21" s="263"/>
      <c r="L21" s="281"/>
      <c r="M21" s="282"/>
    </row>
    <row r="22" spans="1:16" ht="89.25" customHeight="1">
      <c r="A22" s="260"/>
      <c r="B22" s="260"/>
      <c r="C22" s="119" t="s">
        <v>0</v>
      </c>
      <c r="D22" s="189" t="s">
        <v>421</v>
      </c>
      <c r="E22" s="65" t="s">
        <v>242</v>
      </c>
      <c r="F22" s="65" t="s">
        <v>243</v>
      </c>
      <c r="G22" s="260"/>
      <c r="H22" s="64" t="s">
        <v>200</v>
      </c>
      <c r="I22" s="64" t="s">
        <v>201</v>
      </c>
      <c r="J22" s="64" t="s">
        <v>200</v>
      </c>
      <c r="K22" s="64" t="s">
        <v>201</v>
      </c>
      <c r="L22" s="119" t="s">
        <v>116</v>
      </c>
      <c r="M22" s="189" t="s">
        <v>421</v>
      </c>
    </row>
    <row r="23" spans="1:16" ht="19.5" customHeight="1">
      <c r="A23" s="118">
        <v>1</v>
      </c>
      <c r="B23" s="118">
        <v>2</v>
      </c>
      <c r="C23" s="118">
        <v>3</v>
      </c>
      <c r="D23" s="118">
        <v>4</v>
      </c>
      <c r="E23" s="118">
        <v>5</v>
      </c>
      <c r="F23" s="118">
        <v>6</v>
      </c>
      <c r="G23" s="118">
        <v>7</v>
      </c>
      <c r="H23" s="118">
        <v>8</v>
      </c>
      <c r="I23" s="118">
        <v>9</v>
      </c>
      <c r="J23" s="193">
        <v>10</v>
      </c>
      <c r="K23" s="193">
        <v>11</v>
      </c>
      <c r="L23" s="201">
        <v>12</v>
      </c>
      <c r="M23" s="201">
        <v>13</v>
      </c>
    </row>
    <row r="24" spans="1:16" ht="47.25" customHeight="1">
      <c r="A24" s="62">
        <v>1</v>
      </c>
      <c r="B24" s="61" t="s">
        <v>115</v>
      </c>
      <c r="C24" s="181">
        <v>3.6295204340000002</v>
      </c>
      <c r="D24" s="181">
        <f>0.35+G24+J24</f>
        <v>3.6085832400000002</v>
      </c>
      <c r="E24" s="181">
        <f>F24+G24</f>
        <v>3.2795204340000002</v>
      </c>
      <c r="F24" s="181">
        <f>C24-D24+J24</f>
        <v>2.7455571940000003</v>
      </c>
      <c r="G24" s="181">
        <v>0.53396323999999995</v>
      </c>
      <c r="H24" s="181">
        <v>0</v>
      </c>
      <c r="I24" s="181">
        <v>0</v>
      </c>
      <c r="J24" s="191">
        <v>2.7246200000000003</v>
      </c>
      <c r="K24" s="191">
        <v>0.56521999999999994</v>
      </c>
      <c r="L24" s="181">
        <v>2.7246196400000007</v>
      </c>
      <c r="M24" s="181">
        <f>J24</f>
        <v>2.7246200000000003</v>
      </c>
    </row>
    <row r="25" spans="1:16" ht="24" customHeight="1">
      <c r="A25" s="59" t="s">
        <v>114</v>
      </c>
      <c r="B25" s="38" t="s">
        <v>113</v>
      </c>
      <c r="C25" s="181">
        <v>0</v>
      </c>
      <c r="D25" s="181">
        <v>0</v>
      </c>
      <c r="E25" s="181">
        <f t="shared" ref="E25:E64" si="0">F25+G25</f>
        <v>0</v>
      </c>
      <c r="F25" s="181">
        <f t="shared" ref="F25:F29" si="1">C25-D25+J25</f>
        <v>0</v>
      </c>
      <c r="G25" s="181">
        <v>0</v>
      </c>
      <c r="H25" s="181">
        <v>0</v>
      </c>
      <c r="I25" s="181">
        <v>0</v>
      </c>
      <c r="J25" s="181">
        <v>0</v>
      </c>
      <c r="K25" s="181">
        <v>0</v>
      </c>
      <c r="L25" s="181">
        <f t="shared" ref="L25:L64" si="2">H25</f>
        <v>0</v>
      </c>
      <c r="M25" s="181">
        <f t="shared" ref="M25:M64" si="3">J25</f>
        <v>0</v>
      </c>
    </row>
    <row r="26" spans="1:16">
      <c r="A26" s="59" t="s">
        <v>112</v>
      </c>
      <c r="B26" s="38" t="s">
        <v>111</v>
      </c>
      <c r="C26" s="181">
        <v>0</v>
      </c>
      <c r="D26" s="181">
        <v>0</v>
      </c>
      <c r="E26" s="181">
        <f t="shared" si="0"/>
        <v>0</v>
      </c>
      <c r="F26" s="181">
        <f t="shared" si="1"/>
        <v>0</v>
      </c>
      <c r="G26" s="181">
        <v>0</v>
      </c>
      <c r="H26" s="181">
        <v>0</v>
      </c>
      <c r="I26" s="181">
        <v>0</v>
      </c>
      <c r="J26" s="181">
        <v>0</v>
      </c>
      <c r="K26" s="181">
        <v>0</v>
      </c>
      <c r="L26" s="181">
        <f t="shared" si="2"/>
        <v>0</v>
      </c>
      <c r="M26" s="181">
        <f t="shared" si="3"/>
        <v>0</v>
      </c>
    </row>
    <row r="27" spans="1:16" ht="31.5">
      <c r="A27" s="59" t="s">
        <v>110</v>
      </c>
      <c r="B27" s="38" t="s">
        <v>182</v>
      </c>
      <c r="C27" s="181">
        <f>C24-C29</f>
        <v>0.90490079399999956</v>
      </c>
      <c r="D27" s="181">
        <f>D24</f>
        <v>3.6085832400000002</v>
      </c>
      <c r="E27" s="181">
        <f t="shared" si="0"/>
        <v>0.55490079399999959</v>
      </c>
      <c r="F27" s="181">
        <f t="shared" si="1"/>
        <v>2.0937553999999636E-2</v>
      </c>
      <c r="G27" s="181">
        <f>G24</f>
        <v>0.53396323999999995</v>
      </c>
      <c r="H27" s="181">
        <v>0</v>
      </c>
      <c r="I27" s="181">
        <v>0</v>
      </c>
      <c r="J27" s="191">
        <f>J24</f>
        <v>2.7246200000000003</v>
      </c>
      <c r="K27" s="191">
        <f>K24</f>
        <v>0.56521999999999994</v>
      </c>
      <c r="L27" s="181">
        <f t="shared" si="2"/>
        <v>0</v>
      </c>
      <c r="M27" s="181">
        <f t="shared" si="3"/>
        <v>2.7246200000000003</v>
      </c>
    </row>
    <row r="28" spans="1:16">
      <c r="A28" s="59" t="s">
        <v>109</v>
      </c>
      <c r="B28" s="38" t="s">
        <v>108</v>
      </c>
      <c r="C28" s="181">
        <v>0</v>
      </c>
      <c r="D28" s="181">
        <v>0</v>
      </c>
      <c r="E28" s="181">
        <f t="shared" si="0"/>
        <v>0</v>
      </c>
      <c r="F28" s="181">
        <f t="shared" si="1"/>
        <v>0</v>
      </c>
      <c r="G28" s="181">
        <v>0</v>
      </c>
      <c r="H28" s="181">
        <v>0</v>
      </c>
      <c r="I28" s="181">
        <v>0</v>
      </c>
      <c r="J28" s="181">
        <v>0</v>
      </c>
      <c r="K28" s="181">
        <v>0</v>
      </c>
      <c r="L28" s="181">
        <f t="shared" si="2"/>
        <v>0</v>
      </c>
      <c r="M28" s="181">
        <f t="shared" si="3"/>
        <v>0</v>
      </c>
    </row>
    <row r="29" spans="1:16">
      <c r="A29" s="59" t="s">
        <v>107</v>
      </c>
      <c r="B29" s="63" t="s">
        <v>106</v>
      </c>
      <c r="C29" s="181">
        <f>L29</f>
        <v>2.7246196400000007</v>
      </c>
      <c r="D29" s="181">
        <v>0</v>
      </c>
      <c r="E29" s="181">
        <f t="shared" si="0"/>
        <v>2.7246196400000007</v>
      </c>
      <c r="F29" s="181">
        <f t="shared" si="1"/>
        <v>2.7246196400000007</v>
      </c>
      <c r="G29" s="181">
        <v>0</v>
      </c>
      <c r="H29" s="181">
        <v>0</v>
      </c>
      <c r="I29" s="181">
        <v>0</v>
      </c>
      <c r="J29" s="181">
        <v>0</v>
      </c>
      <c r="K29" s="181">
        <v>0</v>
      </c>
      <c r="L29" s="181">
        <f>L24</f>
        <v>2.7246196400000007</v>
      </c>
      <c r="M29" s="181">
        <f t="shared" si="3"/>
        <v>0</v>
      </c>
    </row>
    <row r="30" spans="1:16" ht="47.25">
      <c r="A30" s="62" t="s">
        <v>18</v>
      </c>
      <c r="B30" s="61" t="s">
        <v>105</v>
      </c>
      <c r="C30" s="202">
        <v>3.1573163000000002</v>
      </c>
      <c r="D30" s="129">
        <v>3.1573163000000002</v>
      </c>
      <c r="E30" s="181">
        <f t="shared" si="0"/>
        <v>2.8605163</v>
      </c>
      <c r="F30" s="181">
        <f t="shared" ref="F25:F64" si="4">J30</f>
        <v>0</v>
      </c>
      <c r="G30" s="181">
        <v>2.8605163</v>
      </c>
      <c r="H30" s="181">
        <v>0</v>
      </c>
      <c r="I30" s="181">
        <v>0</v>
      </c>
      <c r="J30" s="181">
        <v>0</v>
      </c>
      <c r="K30" s="181">
        <v>0</v>
      </c>
      <c r="L30" s="181">
        <f t="shared" si="2"/>
        <v>0</v>
      </c>
      <c r="M30" s="181">
        <f t="shared" si="3"/>
        <v>0</v>
      </c>
    </row>
    <row r="31" spans="1:16">
      <c r="A31" s="62" t="s">
        <v>104</v>
      </c>
      <c r="B31" s="38" t="s">
        <v>103</v>
      </c>
      <c r="C31" s="202">
        <v>0.3</v>
      </c>
      <c r="D31" s="129">
        <v>0.29680000000000001</v>
      </c>
      <c r="E31" s="181">
        <f t="shared" si="0"/>
        <v>0</v>
      </c>
      <c r="F31" s="181">
        <f t="shared" si="4"/>
        <v>0</v>
      </c>
      <c r="G31" s="181">
        <v>0</v>
      </c>
      <c r="H31" s="181">
        <v>0</v>
      </c>
      <c r="I31" s="181">
        <v>0</v>
      </c>
      <c r="J31" s="181">
        <v>0</v>
      </c>
      <c r="K31" s="181">
        <v>0</v>
      </c>
      <c r="L31" s="181">
        <f t="shared" si="2"/>
        <v>0</v>
      </c>
      <c r="M31" s="181">
        <f t="shared" si="3"/>
        <v>0</v>
      </c>
    </row>
    <row r="32" spans="1:16" ht="31.5">
      <c r="A32" s="62" t="s">
        <v>102</v>
      </c>
      <c r="B32" s="38" t="s">
        <v>101</v>
      </c>
      <c r="C32" s="202">
        <v>0.27</v>
      </c>
      <c r="D32" s="129">
        <v>0.27401199999999998</v>
      </c>
      <c r="E32" s="181">
        <f t="shared" si="0"/>
        <v>0.27401199999999998</v>
      </c>
      <c r="F32" s="181">
        <f t="shared" si="4"/>
        <v>0</v>
      </c>
      <c r="G32" s="129">
        <v>0.27401199999999998</v>
      </c>
      <c r="H32" s="181">
        <v>0</v>
      </c>
      <c r="I32" s="181">
        <v>0</v>
      </c>
      <c r="J32" s="199">
        <v>0</v>
      </c>
      <c r="K32" s="199">
        <v>0</v>
      </c>
      <c r="L32" s="181">
        <f t="shared" si="2"/>
        <v>0</v>
      </c>
      <c r="M32" s="181">
        <f t="shared" si="3"/>
        <v>0</v>
      </c>
    </row>
    <row r="33" spans="1:13">
      <c r="A33" s="62" t="s">
        <v>100</v>
      </c>
      <c r="B33" s="38" t="s">
        <v>99</v>
      </c>
      <c r="C33" s="202">
        <v>1.85</v>
      </c>
      <c r="D33" s="129">
        <v>1.84755336</v>
      </c>
      <c r="E33" s="181">
        <f t="shared" si="0"/>
        <v>1.84755336</v>
      </c>
      <c r="F33" s="181">
        <f t="shared" si="4"/>
        <v>0</v>
      </c>
      <c r="G33" s="129">
        <v>1.84755336</v>
      </c>
      <c r="H33" s="181">
        <v>0</v>
      </c>
      <c r="I33" s="181">
        <v>0</v>
      </c>
      <c r="J33" s="199">
        <v>0</v>
      </c>
      <c r="K33" s="199">
        <v>0</v>
      </c>
      <c r="L33" s="181">
        <f t="shared" si="2"/>
        <v>0</v>
      </c>
      <c r="M33" s="181">
        <f t="shared" si="3"/>
        <v>0</v>
      </c>
    </row>
    <row r="34" spans="1:13">
      <c r="A34" s="62" t="s">
        <v>98</v>
      </c>
      <c r="B34" s="38" t="s">
        <v>97</v>
      </c>
      <c r="C34" s="202">
        <f>C30-C31-C32-C33</f>
        <v>0.73731630000000026</v>
      </c>
      <c r="D34" s="130">
        <v>0.73895094000000006</v>
      </c>
      <c r="E34" s="181">
        <f t="shared" si="0"/>
        <v>0.73895094000000006</v>
      </c>
      <c r="F34" s="181">
        <f t="shared" si="4"/>
        <v>0</v>
      </c>
      <c r="G34" s="130">
        <v>0.73895094000000006</v>
      </c>
      <c r="H34" s="181">
        <v>0</v>
      </c>
      <c r="I34" s="181">
        <v>0</v>
      </c>
      <c r="J34" s="181">
        <v>0</v>
      </c>
      <c r="K34" s="181">
        <v>0</v>
      </c>
      <c r="L34" s="181">
        <f t="shared" si="2"/>
        <v>0</v>
      </c>
      <c r="M34" s="181">
        <f t="shared" si="3"/>
        <v>0</v>
      </c>
    </row>
    <row r="35" spans="1:13" ht="31.5">
      <c r="A35" s="62" t="s">
        <v>17</v>
      </c>
      <c r="B35" s="61" t="s">
        <v>96</v>
      </c>
      <c r="C35" s="181">
        <v>0</v>
      </c>
      <c r="D35" s="181">
        <f>D37</f>
        <v>0</v>
      </c>
      <c r="E35" s="181">
        <f t="shared" si="0"/>
        <v>0</v>
      </c>
      <c r="F35" s="181">
        <f t="shared" si="4"/>
        <v>0</v>
      </c>
      <c r="G35" s="181">
        <v>0</v>
      </c>
      <c r="H35" s="181">
        <v>0</v>
      </c>
      <c r="I35" s="181">
        <v>0</v>
      </c>
      <c r="J35" s="181">
        <v>0</v>
      </c>
      <c r="K35" s="181">
        <v>0</v>
      </c>
      <c r="L35" s="181">
        <f t="shared" si="2"/>
        <v>0</v>
      </c>
      <c r="M35" s="181">
        <f t="shared" si="3"/>
        <v>0</v>
      </c>
    </row>
    <row r="36" spans="1:13" ht="31.5">
      <c r="A36" s="59" t="s">
        <v>95</v>
      </c>
      <c r="B36" s="58" t="s">
        <v>94</v>
      </c>
      <c r="C36" s="181">
        <v>0</v>
      </c>
      <c r="D36" s="181">
        <v>0</v>
      </c>
      <c r="E36" s="181">
        <f t="shared" si="0"/>
        <v>0</v>
      </c>
      <c r="F36" s="181">
        <f t="shared" si="4"/>
        <v>0</v>
      </c>
      <c r="G36" s="181">
        <v>0</v>
      </c>
      <c r="H36" s="181">
        <v>0</v>
      </c>
      <c r="I36" s="181">
        <v>0</v>
      </c>
      <c r="J36" s="181">
        <v>0</v>
      </c>
      <c r="K36" s="181">
        <v>0</v>
      </c>
      <c r="L36" s="181">
        <f t="shared" si="2"/>
        <v>0</v>
      </c>
      <c r="M36" s="181">
        <f t="shared" si="3"/>
        <v>0</v>
      </c>
    </row>
    <row r="37" spans="1:13">
      <c r="A37" s="59" t="s">
        <v>93</v>
      </c>
      <c r="B37" s="58" t="s">
        <v>83</v>
      </c>
      <c r="C37" s="181">
        <v>0</v>
      </c>
      <c r="D37" s="188">
        <v>0</v>
      </c>
      <c r="E37" s="181">
        <f t="shared" si="0"/>
        <v>0</v>
      </c>
      <c r="F37" s="181">
        <f t="shared" si="4"/>
        <v>0</v>
      </c>
      <c r="G37" s="181">
        <v>0</v>
      </c>
      <c r="H37" s="181">
        <v>0</v>
      </c>
      <c r="I37" s="181">
        <v>0</v>
      </c>
      <c r="J37" s="181">
        <v>0</v>
      </c>
      <c r="K37" s="181">
        <v>0</v>
      </c>
      <c r="L37" s="181">
        <f t="shared" si="2"/>
        <v>0</v>
      </c>
      <c r="M37" s="181">
        <f t="shared" si="3"/>
        <v>0</v>
      </c>
    </row>
    <row r="38" spans="1:13">
      <c r="A38" s="59" t="s">
        <v>92</v>
      </c>
      <c r="B38" s="58" t="s">
        <v>81</v>
      </c>
      <c r="C38" s="181">
        <v>0</v>
      </c>
      <c r="D38" s="181">
        <v>0</v>
      </c>
      <c r="E38" s="181">
        <f t="shared" si="0"/>
        <v>0</v>
      </c>
      <c r="F38" s="181">
        <f t="shared" si="4"/>
        <v>0</v>
      </c>
      <c r="G38" s="181">
        <v>0</v>
      </c>
      <c r="H38" s="181">
        <v>0</v>
      </c>
      <c r="I38" s="181">
        <v>0</v>
      </c>
      <c r="J38" s="181">
        <v>0</v>
      </c>
      <c r="K38" s="181">
        <v>0</v>
      </c>
      <c r="L38" s="181">
        <f t="shared" si="2"/>
        <v>0</v>
      </c>
      <c r="M38" s="181">
        <f t="shared" si="3"/>
        <v>0</v>
      </c>
    </row>
    <row r="39" spans="1:13" ht="31.5">
      <c r="A39" s="59" t="s">
        <v>91</v>
      </c>
      <c r="B39" s="38" t="s">
        <v>79</v>
      </c>
      <c r="C39" s="181">
        <v>0</v>
      </c>
      <c r="D39" s="181">
        <v>0</v>
      </c>
      <c r="E39" s="181">
        <f t="shared" si="0"/>
        <v>0</v>
      </c>
      <c r="F39" s="181">
        <f t="shared" si="4"/>
        <v>0</v>
      </c>
      <c r="G39" s="181">
        <v>0</v>
      </c>
      <c r="H39" s="181">
        <v>0</v>
      </c>
      <c r="I39" s="181">
        <v>0</v>
      </c>
      <c r="J39" s="181">
        <v>0</v>
      </c>
      <c r="K39" s="181">
        <v>0</v>
      </c>
      <c r="L39" s="181">
        <f t="shared" si="2"/>
        <v>0</v>
      </c>
      <c r="M39" s="181">
        <f t="shared" si="3"/>
        <v>0</v>
      </c>
    </row>
    <row r="40" spans="1:13" ht="31.5">
      <c r="A40" s="59" t="s">
        <v>90</v>
      </c>
      <c r="B40" s="38" t="s">
        <v>77</v>
      </c>
      <c r="C40" s="181">
        <v>0</v>
      </c>
      <c r="D40" s="181">
        <v>0</v>
      </c>
      <c r="E40" s="181">
        <f t="shared" si="0"/>
        <v>0</v>
      </c>
      <c r="F40" s="181">
        <f t="shared" si="4"/>
        <v>0</v>
      </c>
      <c r="G40" s="181">
        <v>0</v>
      </c>
      <c r="H40" s="181">
        <v>0</v>
      </c>
      <c r="I40" s="181">
        <v>0</v>
      </c>
      <c r="J40" s="181">
        <v>0</v>
      </c>
      <c r="K40" s="181">
        <v>0</v>
      </c>
      <c r="L40" s="181">
        <f t="shared" si="2"/>
        <v>0</v>
      </c>
      <c r="M40" s="181">
        <f t="shared" si="3"/>
        <v>0</v>
      </c>
    </row>
    <row r="41" spans="1:13">
      <c r="A41" s="59" t="s">
        <v>89</v>
      </c>
      <c r="B41" s="38" t="s">
        <v>75</v>
      </c>
      <c r="C41" s="181">
        <v>0</v>
      </c>
      <c r="D41" s="181">
        <v>0</v>
      </c>
      <c r="E41" s="181">
        <f t="shared" si="0"/>
        <v>0</v>
      </c>
      <c r="F41" s="181">
        <f t="shared" si="4"/>
        <v>0</v>
      </c>
      <c r="G41" s="181">
        <v>0</v>
      </c>
      <c r="H41" s="181">
        <v>0</v>
      </c>
      <c r="I41" s="181">
        <v>0</v>
      </c>
      <c r="J41" s="181">
        <v>0</v>
      </c>
      <c r="K41" s="181">
        <v>0</v>
      </c>
      <c r="L41" s="181">
        <f t="shared" si="2"/>
        <v>0</v>
      </c>
      <c r="M41" s="181">
        <f t="shared" si="3"/>
        <v>0</v>
      </c>
    </row>
    <row r="42" spans="1:13" ht="18.75">
      <c r="A42" s="59" t="s">
        <v>88</v>
      </c>
      <c r="B42" s="58" t="s">
        <v>73</v>
      </c>
      <c r="C42" s="181">
        <v>0</v>
      </c>
      <c r="D42" s="181">
        <v>0</v>
      </c>
      <c r="E42" s="181">
        <f t="shared" si="0"/>
        <v>0</v>
      </c>
      <c r="F42" s="181">
        <f t="shared" si="4"/>
        <v>0</v>
      </c>
      <c r="G42" s="181">
        <v>0</v>
      </c>
      <c r="H42" s="181">
        <v>0</v>
      </c>
      <c r="I42" s="181">
        <v>0</v>
      </c>
      <c r="J42" s="181">
        <v>0</v>
      </c>
      <c r="K42" s="181">
        <v>0</v>
      </c>
      <c r="L42" s="181">
        <f t="shared" si="2"/>
        <v>0</v>
      </c>
      <c r="M42" s="181">
        <f t="shared" si="3"/>
        <v>0</v>
      </c>
    </row>
    <row r="43" spans="1:13">
      <c r="A43" s="62" t="s">
        <v>16</v>
      </c>
      <c r="B43" s="61" t="s">
        <v>87</v>
      </c>
      <c r="C43" s="181">
        <v>0</v>
      </c>
      <c r="D43" s="181">
        <f>D45</f>
        <v>0</v>
      </c>
      <c r="E43" s="181">
        <f t="shared" si="0"/>
        <v>0</v>
      </c>
      <c r="F43" s="181">
        <f t="shared" si="4"/>
        <v>0</v>
      </c>
      <c r="G43" s="181">
        <v>0</v>
      </c>
      <c r="H43" s="181">
        <v>0</v>
      </c>
      <c r="I43" s="181">
        <v>0</v>
      </c>
      <c r="J43" s="181">
        <v>0</v>
      </c>
      <c r="K43" s="181">
        <v>0</v>
      </c>
      <c r="L43" s="181">
        <f t="shared" si="2"/>
        <v>0</v>
      </c>
      <c r="M43" s="181">
        <f t="shared" si="3"/>
        <v>0</v>
      </c>
    </row>
    <row r="44" spans="1:13">
      <c r="A44" s="59" t="s">
        <v>86</v>
      </c>
      <c r="B44" s="38" t="s">
        <v>85</v>
      </c>
      <c r="C44" s="181">
        <v>0</v>
      </c>
      <c r="D44" s="181">
        <v>0</v>
      </c>
      <c r="E44" s="181">
        <f t="shared" si="0"/>
        <v>0</v>
      </c>
      <c r="F44" s="181">
        <f t="shared" si="4"/>
        <v>0</v>
      </c>
      <c r="G44" s="181">
        <v>0</v>
      </c>
      <c r="H44" s="181">
        <v>0</v>
      </c>
      <c r="I44" s="181">
        <v>0</v>
      </c>
      <c r="J44" s="181">
        <v>0</v>
      </c>
      <c r="K44" s="181">
        <v>0</v>
      </c>
      <c r="L44" s="181">
        <f t="shared" si="2"/>
        <v>0</v>
      </c>
      <c r="M44" s="181">
        <f t="shared" si="3"/>
        <v>0</v>
      </c>
    </row>
    <row r="45" spans="1:13">
      <c r="A45" s="59" t="s">
        <v>84</v>
      </c>
      <c r="B45" s="38" t="s">
        <v>83</v>
      </c>
      <c r="C45" s="181">
        <v>0</v>
      </c>
      <c r="D45" s="188">
        <v>0</v>
      </c>
      <c r="E45" s="181">
        <f t="shared" si="0"/>
        <v>0</v>
      </c>
      <c r="F45" s="181">
        <f t="shared" si="4"/>
        <v>0</v>
      </c>
      <c r="G45" s="181">
        <v>0</v>
      </c>
      <c r="H45" s="181">
        <v>0</v>
      </c>
      <c r="I45" s="181">
        <v>0</v>
      </c>
      <c r="J45" s="181">
        <v>0</v>
      </c>
      <c r="K45" s="181">
        <v>0</v>
      </c>
      <c r="L45" s="181">
        <f t="shared" si="2"/>
        <v>0</v>
      </c>
      <c r="M45" s="181">
        <f t="shared" si="3"/>
        <v>0</v>
      </c>
    </row>
    <row r="46" spans="1:13">
      <c r="A46" s="59" t="s">
        <v>82</v>
      </c>
      <c r="B46" s="38" t="s">
        <v>81</v>
      </c>
      <c r="C46" s="181">
        <v>0</v>
      </c>
      <c r="D46" s="188">
        <v>0</v>
      </c>
      <c r="E46" s="181">
        <f t="shared" si="0"/>
        <v>0</v>
      </c>
      <c r="F46" s="181">
        <f t="shared" si="4"/>
        <v>0</v>
      </c>
      <c r="G46" s="181">
        <v>0</v>
      </c>
      <c r="H46" s="181">
        <v>0</v>
      </c>
      <c r="I46" s="181">
        <v>0</v>
      </c>
      <c r="J46" s="181">
        <v>0</v>
      </c>
      <c r="K46" s="181">
        <v>0</v>
      </c>
      <c r="L46" s="181">
        <f t="shared" si="2"/>
        <v>0</v>
      </c>
      <c r="M46" s="181">
        <f t="shared" si="3"/>
        <v>0</v>
      </c>
    </row>
    <row r="47" spans="1:13" ht="31.5">
      <c r="A47" s="59" t="s">
        <v>80</v>
      </c>
      <c r="B47" s="38" t="s">
        <v>79</v>
      </c>
      <c r="C47" s="181">
        <v>0</v>
      </c>
      <c r="D47" s="181">
        <v>0</v>
      </c>
      <c r="E47" s="181">
        <f t="shared" si="0"/>
        <v>0</v>
      </c>
      <c r="F47" s="181">
        <f t="shared" si="4"/>
        <v>0</v>
      </c>
      <c r="G47" s="181">
        <v>0</v>
      </c>
      <c r="H47" s="181">
        <v>0</v>
      </c>
      <c r="I47" s="181">
        <v>0</v>
      </c>
      <c r="J47" s="181">
        <v>0</v>
      </c>
      <c r="K47" s="181">
        <v>0</v>
      </c>
      <c r="L47" s="181">
        <f t="shared" si="2"/>
        <v>0</v>
      </c>
      <c r="M47" s="181">
        <f t="shared" si="3"/>
        <v>0</v>
      </c>
    </row>
    <row r="48" spans="1:13" ht="31.5">
      <c r="A48" s="59" t="s">
        <v>78</v>
      </c>
      <c r="B48" s="38" t="s">
        <v>77</v>
      </c>
      <c r="C48" s="181">
        <v>0</v>
      </c>
      <c r="D48" s="181">
        <v>0</v>
      </c>
      <c r="E48" s="181">
        <f t="shared" si="0"/>
        <v>0</v>
      </c>
      <c r="F48" s="181">
        <f t="shared" si="4"/>
        <v>0</v>
      </c>
      <c r="G48" s="181">
        <v>0</v>
      </c>
      <c r="H48" s="181">
        <v>0</v>
      </c>
      <c r="I48" s="181">
        <v>0</v>
      </c>
      <c r="J48" s="181">
        <v>0</v>
      </c>
      <c r="K48" s="181">
        <v>0</v>
      </c>
      <c r="L48" s="181">
        <f t="shared" si="2"/>
        <v>0</v>
      </c>
      <c r="M48" s="181">
        <f t="shared" si="3"/>
        <v>0</v>
      </c>
    </row>
    <row r="49" spans="1:13">
      <c r="A49" s="59" t="s">
        <v>76</v>
      </c>
      <c r="B49" s="38" t="s">
        <v>75</v>
      </c>
      <c r="C49" s="181">
        <v>0</v>
      </c>
      <c r="D49" s="181">
        <v>0</v>
      </c>
      <c r="E49" s="181">
        <f t="shared" si="0"/>
        <v>0</v>
      </c>
      <c r="F49" s="181">
        <f t="shared" si="4"/>
        <v>0</v>
      </c>
      <c r="G49" s="181">
        <v>0</v>
      </c>
      <c r="H49" s="181">
        <v>0</v>
      </c>
      <c r="I49" s="181">
        <v>0</v>
      </c>
      <c r="J49" s="181">
        <v>0</v>
      </c>
      <c r="K49" s="181">
        <v>0</v>
      </c>
      <c r="L49" s="181">
        <f t="shared" si="2"/>
        <v>0</v>
      </c>
      <c r="M49" s="181">
        <f t="shared" si="3"/>
        <v>0</v>
      </c>
    </row>
    <row r="50" spans="1:13" ht="18.75">
      <c r="A50" s="59" t="s">
        <v>74</v>
      </c>
      <c r="B50" s="58" t="s">
        <v>73</v>
      </c>
      <c r="C50" s="181">
        <v>0</v>
      </c>
      <c r="D50" s="181">
        <v>0</v>
      </c>
      <c r="E50" s="181">
        <f t="shared" si="0"/>
        <v>0</v>
      </c>
      <c r="F50" s="181">
        <f t="shared" si="4"/>
        <v>0</v>
      </c>
      <c r="G50" s="181">
        <v>0</v>
      </c>
      <c r="H50" s="181">
        <v>0</v>
      </c>
      <c r="I50" s="181">
        <v>0</v>
      </c>
      <c r="J50" s="181">
        <v>0</v>
      </c>
      <c r="K50" s="181">
        <v>0</v>
      </c>
      <c r="L50" s="181">
        <f t="shared" si="2"/>
        <v>0</v>
      </c>
      <c r="M50" s="181">
        <f t="shared" si="3"/>
        <v>0</v>
      </c>
    </row>
    <row r="51" spans="1:13" ht="35.25" customHeight="1">
      <c r="A51" s="62" t="s">
        <v>14</v>
      </c>
      <c r="B51" s="61" t="s">
        <v>72</v>
      </c>
      <c r="C51" s="181">
        <v>0</v>
      </c>
      <c r="D51" s="188">
        <v>0</v>
      </c>
      <c r="E51" s="181">
        <f t="shared" si="0"/>
        <v>0</v>
      </c>
      <c r="F51" s="181">
        <f t="shared" si="4"/>
        <v>0</v>
      </c>
      <c r="G51" s="181">
        <v>0</v>
      </c>
      <c r="H51" s="181">
        <v>0</v>
      </c>
      <c r="I51" s="181">
        <v>0</v>
      </c>
      <c r="J51" s="181">
        <v>0</v>
      </c>
      <c r="K51" s="181">
        <v>0</v>
      </c>
      <c r="L51" s="181">
        <f t="shared" si="2"/>
        <v>0</v>
      </c>
      <c r="M51" s="181">
        <f t="shared" si="3"/>
        <v>0</v>
      </c>
    </row>
    <row r="52" spans="1:13">
      <c r="A52" s="59" t="s">
        <v>71</v>
      </c>
      <c r="B52" s="38" t="s">
        <v>70</v>
      </c>
      <c r="C52" s="191">
        <v>3.1573163000000002</v>
      </c>
      <c r="D52" s="181">
        <v>3.1573163000000002</v>
      </c>
      <c r="E52" s="181">
        <f t="shared" si="0"/>
        <v>3.1573163000000002</v>
      </c>
      <c r="F52" s="181">
        <f t="shared" si="4"/>
        <v>0</v>
      </c>
      <c r="G52" s="181">
        <v>3.1573163000000002</v>
      </c>
      <c r="H52" s="181">
        <v>0</v>
      </c>
      <c r="I52" s="181">
        <v>0</v>
      </c>
      <c r="J52" s="181">
        <v>0</v>
      </c>
      <c r="K52" s="181">
        <v>0</v>
      </c>
      <c r="L52" s="181">
        <f t="shared" si="2"/>
        <v>0</v>
      </c>
      <c r="M52" s="181">
        <f t="shared" si="3"/>
        <v>0</v>
      </c>
    </row>
    <row r="53" spans="1:13">
      <c r="A53" s="59" t="s">
        <v>69</v>
      </c>
      <c r="B53" s="38" t="s">
        <v>63</v>
      </c>
      <c r="C53" s="181">
        <v>0</v>
      </c>
      <c r="D53" s="181">
        <v>0</v>
      </c>
      <c r="E53" s="181">
        <f t="shared" si="0"/>
        <v>0</v>
      </c>
      <c r="F53" s="181">
        <f t="shared" si="4"/>
        <v>0</v>
      </c>
      <c r="G53" s="181">
        <v>0</v>
      </c>
      <c r="H53" s="181">
        <v>0</v>
      </c>
      <c r="I53" s="181">
        <v>0</v>
      </c>
      <c r="J53" s="181">
        <v>0</v>
      </c>
      <c r="K53" s="181">
        <v>0</v>
      </c>
      <c r="L53" s="181">
        <f t="shared" si="2"/>
        <v>0</v>
      </c>
      <c r="M53" s="181">
        <f t="shared" si="3"/>
        <v>0</v>
      </c>
    </row>
    <row r="54" spans="1:13">
      <c r="A54" s="59" t="s">
        <v>68</v>
      </c>
      <c r="B54" s="58" t="s">
        <v>62</v>
      </c>
      <c r="C54" s="181">
        <v>0</v>
      </c>
      <c r="D54" s="188">
        <v>0</v>
      </c>
      <c r="E54" s="181">
        <f t="shared" si="0"/>
        <v>0</v>
      </c>
      <c r="F54" s="181">
        <f t="shared" si="4"/>
        <v>0</v>
      </c>
      <c r="G54" s="181">
        <v>0</v>
      </c>
      <c r="H54" s="181">
        <v>0</v>
      </c>
      <c r="I54" s="181">
        <v>0</v>
      </c>
      <c r="J54" s="181">
        <v>0</v>
      </c>
      <c r="K54" s="181">
        <v>0</v>
      </c>
      <c r="L54" s="181">
        <f t="shared" si="2"/>
        <v>0</v>
      </c>
      <c r="M54" s="181">
        <f t="shared" si="3"/>
        <v>0</v>
      </c>
    </row>
    <row r="55" spans="1:13">
      <c r="A55" s="59" t="s">
        <v>67</v>
      </c>
      <c r="B55" s="58" t="s">
        <v>61</v>
      </c>
      <c r="C55" s="181">
        <v>0</v>
      </c>
      <c r="D55" s="188">
        <v>0</v>
      </c>
      <c r="E55" s="181">
        <f t="shared" si="0"/>
        <v>0</v>
      </c>
      <c r="F55" s="181">
        <f t="shared" si="4"/>
        <v>0</v>
      </c>
      <c r="G55" s="181">
        <v>0</v>
      </c>
      <c r="H55" s="181">
        <v>0</v>
      </c>
      <c r="I55" s="181">
        <v>0</v>
      </c>
      <c r="J55" s="181">
        <v>0</v>
      </c>
      <c r="K55" s="181">
        <v>0</v>
      </c>
      <c r="L55" s="181">
        <f t="shared" si="2"/>
        <v>0</v>
      </c>
      <c r="M55" s="181">
        <f t="shared" si="3"/>
        <v>0</v>
      </c>
    </row>
    <row r="56" spans="1:13">
      <c r="A56" s="59" t="s">
        <v>66</v>
      </c>
      <c r="B56" s="58" t="s">
        <v>60</v>
      </c>
      <c r="C56" s="181">
        <v>0</v>
      </c>
      <c r="D56" s="181">
        <v>0</v>
      </c>
      <c r="E56" s="181">
        <f t="shared" si="0"/>
        <v>0</v>
      </c>
      <c r="F56" s="181">
        <f t="shared" si="4"/>
        <v>0</v>
      </c>
      <c r="G56" s="181">
        <v>0</v>
      </c>
      <c r="H56" s="181">
        <v>0</v>
      </c>
      <c r="I56" s="181">
        <v>0</v>
      </c>
      <c r="J56" s="181">
        <v>0</v>
      </c>
      <c r="K56" s="181">
        <v>0</v>
      </c>
      <c r="L56" s="181">
        <f t="shared" si="2"/>
        <v>0</v>
      </c>
      <c r="M56" s="181">
        <f t="shared" si="3"/>
        <v>0</v>
      </c>
    </row>
    <row r="57" spans="1:13" ht="18.75">
      <c r="A57" s="59" t="s">
        <v>65</v>
      </c>
      <c r="B57" s="58" t="s">
        <v>59</v>
      </c>
      <c r="C57" s="181">
        <v>0</v>
      </c>
      <c r="D57" s="181">
        <v>0</v>
      </c>
      <c r="E57" s="181">
        <f t="shared" si="0"/>
        <v>0</v>
      </c>
      <c r="F57" s="181">
        <f t="shared" si="4"/>
        <v>0</v>
      </c>
      <c r="G57" s="181">
        <v>0</v>
      </c>
      <c r="H57" s="181">
        <v>0</v>
      </c>
      <c r="I57" s="181">
        <v>0</v>
      </c>
      <c r="J57" s="181">
        <v>0</v>
      </c>
      <c r="K57" s="181">
        <v>0</v>
      </c>
      <c r="L57" s="181">
        <f t="shared" si="2"/>
        <v>0</v>
      </c>
      <c r="M57" s="181">
        <f t="shared" si="3"/>
        <v>0</v>
      </c>
    </row>
    <row r="58" spans="1:13" ht="36.75" customHeight="1">
      <c r="A58" s="62" t="s">
        <v>13</v>
      </c>
      <c r="B58" s="70" t="s">
        <v>129</v>
      </c>
      <c r="C58" s="181">
        <v>0</v>
      </c>
      <c r="D58" s="181">
        <v>0</v>
      </c>
      <c r="E58" s="181">
        <f t="shared" si="0"/>
        <v>0</v>
      </c>
      <c r="F58" s="181">
        <f t="shared" si="4"/>
        <v>0</v>
      </c>
      <c r="G58" s="188">
        <v>0</v>
      </c>
      <c r="H58" s="181">
        <v>0</v>
      </c>
      <c r="I58" s="181">
        <v>0</v>
      </c>
      <c r="J58" s="188">
        <v>0</v>
      </c>
      <c r="K58" s="188">
        <v>0</v>
      </c>
      <c r="L58" s="181">
        <f t="shared" si="2"/>
        <v>0</v>
      </c>
      <c r="M58" s="181">
        <f t="shared" si="3"/>
        <v>0</v>
      </c>
    </row>
    <row r="59" spans="1:13">
      <c r="A59" s="62" t="s">
        <v>11</v>
      </c>
      <c r="B59" s="61" t="s">
        <v>64</v>
      </c>
      <c r="C59" s="181">
        <v>0</v>
      </c>
      <c r="D59" s="181">
        <f>D61</f>
        <v>0</v>
      </c>
      <c r="E59" s="181">
        <f t="shared" si="0"/>
        <v>0</v>
      </c>
      <c r="F59" s="181">
        <f t="shared" si="4"/>
        <v>0</v>
      </c>
      <c r="G59" s="181">
        <v>0</v>
      </c>
      <c r="H59" s="181">
        <v>0</v>
      </c>
      <c r="I59" s="181">
        <v>0</v>
      </c>
      <c r="J59" s="181">
        <v>0</v>
      </c>
      <c r="K59" s="181">
        <v>0</v>
      </c>
      <c r="L59" s="181">
        <f t="shared" si="2"/>
        <v>0</v>
      </c>
      <c r="M59" s="181">
        <f t="shared" si="3"/>
        <v>0</v>
      </c>
    </row>
    <row r="60" spans="1:13">
      <c r="A60" s="59" t="s">
        <v>123</v>
      </c>
      <c r="B60" s="60" t="s">
        <v>85</v>
      </c>
      <c r="C60" s="181">
        <v>0</v>
      </c>
      <c r="D60" s="181">
        <v>0</v>
      </c>
      <c r="E60" s="181">
        <f t="shared" si="0"/>
        <v>0</v>
      </c>
      <c r="F60" s="181">
        <f t="shared" si="4"/>
        <v>0</v>
      </c>
      <c r="G60" s="181">
        <v>0</v>
      </c>
      <c r="H60" s="181">
        <v>0</v>
      </c>
      <c r="I60" s="181">
        <v>0</v>
      </c>
      <c r="J60" s="181">
        <v>0</v>
      </c>
      <c r="K60" s="181">
        <v>0</v>
      </c>
      <c r="L60" s="181">
        <f t="shared" si="2"/>
        <v>0</v>
      </c>
      <c r="M60" s="181">
        <f t="shared" si="3"/>
        <v>0</v>
      </c>
    </row>
    <row r="61" spans="1:13">
      <c r="A61" s="59" t="s">
        <v>124</v>
      </c>
      <c r="B61" s="60" t="s">
        <v>83</v>
      </c>
      <c r="C61" s="181">
        <v>0</v>
      </c>
      <c r="D61" s="188">
        <v>0</v>
      </c>
      <c r="E61" s="181">
        <f t="shared" si="0"/>
        <v>0</v>
      </c>
      <c r="F61" s="181">
        <f t="shared" si="4"/>
        <v>0</v>
      </c>
      <c r="G61" s="181">
        <v>0</v>
      </c>
      <c r="H61" s="181">
        <v>0</v>
      </c>
      <c r="I61" s="181">
        <v>0</v>
      </c>
      <c r="J61" s="200">
        <v>0</v>
      </c>
      <c r="K61" s="200">
        <v>0</v>
      </c>
      <c r="L61" s="181">
        <f t="shared" si="2"/>
        <v>0</v>
      </c>
      <c r="M61" s="181">
        <f t="shared" si="3"/>
        <v>0</v>
      </c>
    </row>
    <row r="62" spans="1:13">
      <c r="A62" s="59" t="s">
        <v>125</v>
      </c>
      <c r="B62" s="60" t="s">
        <v>81</v>
      </c>
      <c r="C62" s="181">
        <v>0</v>
      </c>
      <c r="D62" s="181">
        <v>0</v>
      </c>
      <c r="E62" s="181">
        <f t="shared" si="0"/>
        <v>0</v>
      </c>
      <c r="F62" s="181">
        <f t="shared" si="4"/>
        <v>0</v>
      </c>
      <c r="G62" s="181">
        <v>0</v>
      </c>
      <c r="H62" s="181">
        <v>0</v>
      </c>
      <c r="I62" s="181">
        <v>0</v>
      </c>
      <c r="J62" s="181">
        <v>0</v>
      </c>
      <c r="K62" s="181">
        <v>0</v>
      </c>
      <c r="L62" s="181">
        <f t="shared" si="2"/>
        <v>0</v>
      </c>
      <c r="M62" s="181">
        <f t="shared" si="3"/>
        <v>0</v>
      </c>
    </row>
    <row r="63" spans="1:13">
      <c r="A63" s="59" t="s">
        <v>126</v>
      </c>
      <c r="B63" s="60" t="s">
        <v>128</v>
      </c>
      <c r="C63" s="181">
        <v>0</v>
      </c>
      <c r="D63" s="181">
        <v>0</v>
      </c>
      <c r="E63" s="181">
        <f t="shared" si="0"/>
        <v>0</v>
      </c>
      <c r="F63" s="181">
        <f t="shared" si="4"/>
        <v>0</v>
      </c>
      <c r="G63" s="181">
        <v>0</v>
      </c>
      <c r="H63" s="181">
        <v>0</v>
      </c>
      <c r="I63" s="181">
        <v>0</v>
      </c>
      <c r="J63" s="181">
        <v>0</v>
      </c>
      <c r="K63" s="181">
        <v>0</v>
      </c>
      <c r="L63" s="181">
        <f t="shared" si="2"/>
        <v>0</v>
      </c>
      <c r="M63" s="181">
        <f t="shared" si="3"/>
        <v>0</v>
      </c>
    </row>
    <row r="64" spans="1:13" ht="18.75">
      <c r="A64" s="59" t="s">
        <v>127</v>
      </c>
      <c r="B64" s="58" t="s">
        <v>59</v>
      </c>
      <c r="C64" s="181">
        <v>0</v>
      </c>
      <c r="D64" s="181">
        <v>0</v>
      </c>
      <c r="E64" s="181">
        <f t="shared" si="0"/>
        <v>0</v>
      </c>
      <c r="F64" s="181">
        <f t="shared" si="4"/>
        <v>0</v>
      </c>
      <c r="G64" s="181">
        <v>0</v>
      </c>
      <c r="H64" s="181">
        <v>0</v>
      </c>
      <c r="I64" s="181">
        <v>0</v>
      </c>
      <c r="J64" s="181">
        <v>0</v>
      </c>
      <c r="K64" s="181">
        <v>0</v>
      </c>
      <c r="L64" s="181">
        <f t="shared" si="2"/>
        <v>0</v>
      </c>
      <c r="M64" s="181">
        <f t="shared" si="3"/>
        <v>0</v>
      </c>
    </row>
    <row r="65" spans="1:12">
      <c r="A65" s="56"/>
      <c r="B65" s="57"/>
      <c r="C65" s="57"/>
      <c r="D65" s="57"/>
      <c r="E65" s="57"/>
      <c r="F65" s="57"/>
      <c r="G65" s="57"/>
      <c r="H65" s="57"/>
      <c r="I65" s="57"/>
      <c r="J65" s="57"/>
      <c r="K65" s="57"/>
      <c r="L65" s="52"/>
    </row>
    <row r="66" spans="1:12" ht="54" customHeight="1">
      <c r="A66" s="52"/>
      <c r="B66" s="274"/>
      <c r="C66" s="274"/>
      <c r="D66" s="274"/>
      <c r="E66" s="274"/>
      <c r="F66" s="274"/>
      <c r="G66" s="274"/>
      <c r="H66" s="122"/>
      <c r="I66" s="122"/>
      <c r="J66" s="194"/>
      <c r="K66" s="194"/>
      <c r="L66" s="55"/>
    </row>
    <row r="67" spans="1:12">
      <c r="A67" s="52"/>
      <c r="B67" s="52"/>
      <c r="C67" s="52"/>
      <c r="D67" s="52"/>
      <c r="E67" s="52"/>
      <c r="F67" s="52"/>
      <c r="L67" s="52"/>
    </row>
    <row r="68" spans="1:12" ht="50.25" customHeight="1">
      <c r="A68" s="52"/>
      <c r="B68" s="283"/>
      <c r="C68" s="283"/>
      <c r="D68" s="283"/>
      <c r="E68" s="283"/>
      <c r="F68" s="283"/>
      <c r="G68" s="283"/>
      <c r="H68" s="123"/>
      <c r="I68" s="123"/>
      <c r="J68" s="197"/>
      <c r="K68" s="197"/>
      <c r="L68" s="52"/>
    </row>
    <row r="69" spans="1:12">
      <c r="A69" s="52"/>
      <c r="B69" s="52"/>
      <c r="C69" s="52"/>
      <c r="D69" s="52"/>
      <c r="E69" s="52"/>
      <c r="F69" s="52"/>
      <c r="L69" s="52"/>
    </row>
    <row r="70" spans="1:12" ht="36.75" customHeight="1">
      <c r="A70" s="52"/>
      <c r="B70" s="274"/>
      <c r="C70" s="274"/>
      <c r="D70" s="274"/>
      <c r="E70" s="274"/>
      <c r="F70" s="274"/>
      <c r="G70" s="274"/>
      <c r="H70" s="122"/>
      <c r="I70" s="122"/>
      <c r="J70" s="194"/>
      <c r="K70" s="194"/>
      <c r="L70" s="52"/>
    </row>
    <row r="71" spans="1:12">
      <c r="A71" s="52"/>
      <c r="B71" s="54"/>
      <c r="C71" s="54"/>
      <c r="D71" s="54"/>
      <c r="E71" s="54"/>
      <c r="F71" s="54"/>
      <c r="L71" s="52"/>
    </row>
    <row r="72" spans="1:12" ht="51" customHeight="1">
      <c r="A72" s="52"/>
      <c r="B72" s="274"/>
      <c r="C72" s="274"/>
      <c r="D72" s="274"/>
      <c r="E72" s="274"/>
      <c r="F72" s="274"/>
      <c r="G72" s="274"/>
      <c r="H72" s="122"/>
      <c r="I72" s="122"/>
      <c r="J72" s="194"/>
      <c r="K72" s="194"/>
      <c r="L72" s="52"/>
    </row>
    <row r="73" spans="1:12" ht="32.25" customHeight="1">
      <c r="A73" s="52"/>
      <c r="B73" s="283"/>
      <c r="C73" s="283"/>
      <c r="D73" s="283"/>
      <c r="E73" s="283"/>
      <c r="F73" s="283"/>
      <c r="G73" s="283"/>
      <c r="H73" s="123"/>
      <c r="I73" s="123"/>
      <c r="J73" s="197"/>
      <c r="K73" s="197"/>
      <c r="L73" s="52"/>
    </row>
    <row r="74" spans="1:12" ht="51.75" customHeight="1">
      <c r="A74" s="52"/>
      <c r="B74" s="274"/>
      <c r="C74" s="274"/>
      <c r="D74" s="274"/>
      <c r="E74" s="274"/>
      <c r="F74" s="274"/>
      <c r="G74" s="274"/>
      <c r="H74" s="122"/>
      <c r="I74" s="122"/>
      <c r="J74" s="194"/>
      <c r="K74" s="194"/>
      <c r="L74" s="52"/>
    </row>
    <row r="75" spans="1:12" ht="21.75" customHeight="1">
      <c r="A75" s="52"/>
      <c r="B75" s="275"/>
      <c r="C75" s="275"/>
      <c r="D75" s="275"/>
      <c r="E75" s="275"/>
      <c r="F75" s="275"/>
      <c r="G75" s="275"/>
      <c r="H75" s="120"/>
      <c r="I75" s="120"/>
      <c r="J75" s="195"/>
      <c r="K75" s="195"/>
      <c r="L75" s="52"/>
    </row>
    <row r="76" spans="1:12" ht="23.25" customHeight="1">
      <c r="A76" s="52"/>
      <c r="B76" s="53"/>
      <c r="C76" s="53"/>
      <c r="D76" s="53"/>
      <c r="E76" s="53"/>
      <c r="F76" s="53"/>
      <c r="L76" s="52"/>
    </row>
    <row r="77" spans="1:12" ht="18.75" customHeight="1">
      <c r="A77" s="52"/>
      <c r="B77" s="276"/>
      <c r="C77" s="276"/>
      <c r="D77" s="276"/>
      <c r="E77" s="276"/>
      <c r="F77" s="276"/>
      <c r="G77" s="276"/>
      <c r="H77" s="121"/>
      <c r="I77" s="121"/>
      <c r="J77" s="196"/>
      <c r="K77" s="196"/>
      <c r="L77" s="52"/>
    </row>
    <row r="78" spans="1:12">
      <c r="A78" s="52"/>
      <c r="B78" s="52"/>
      <c r="C78" s="52"/>
      <c r="D78" s="52"/>
      <c r="E78" s="52"/>
      <c r="F78" s="52"/>
      <c r="L78" s="52"/>
    </row>
    <row r="79" spans="1:12">
      <c r="A79" s="52"/>
      <c r="B79" s="52"/>
      <c r="C79" s="52"/>
      <c r="D79" s="52"/>
      <c r="E79" s="52"/>
      <c r="F79" s="52"/>
      <c r="L79" s="52"/>
    </row>
    <row r="80" spans="1:12">
      <c r="G80" s="51"/>
      <c r="H80" s="51"/>
      <c r="I80" s="51"/>
    </row>
    <row r="81" spans="7:9">
      <c r="G81" s="51"/>
      <c r="H81" s="51"/>
      <c r="I81" s="51"/>
    </row>
    <row r="82" spans="7:9">
      <c r="G82" s="51"/>
      <c r="H82" s="51"/>
      <c r="I82" s="51"/>
    </row>
    <row r="83" spans="7:9">
      <c r="G83" s="51"/>
      <c r="H83" s="51"/>
      <c r="I83" s="51"/>
    </row>
    <row r="84" spans="7:9">
      <c r="G84" s="51"/>
      <c r="H84" s="51"/>
      <c r="I84" s="51"/>
    </row>
    <row r="85" spans="7:9">
      <c r="G85" s="51"/>
      <c r="H85" s="51"/>
      <c r="I85" s="51"/>
    </row>
    <row r="86" spans="7:9">
      <c r="G86" s="51"/>
      <c r="H86" s="51"/>
      <c r="I86" s="51"/>
    </row>
    <row r="87" spans="7:9">
      <c r="G87" s="51"/>
      <c r="H87" s="51"/>
      <c r="I87" s="51"/>
    </row>
    <row r="88" spans="7:9">
      <c r="G88" s="51"/>
      <c r="H88" s="51"/>
      <c r="I88" s="51"/>
    </row>
    <row r="89" spans="7:9">
      <c r="G89" s="51"/>
      <c r="H89" s="51"/>
      <c r="I89" s="51"/>
    </row>
    <row r="90" spans="7:9">
      <c r="G90" s="51"/>
      <c r="H90" s="51"/>
      <c r="I90" s="51"/>
    </row>
    <row r="91" spans="7:9">
      <c r="G91" s="51"/>
      <c r="H91" s="51"/>
      <c r="I91" s="51"/>
    </row>
    <row r="92" spans="7:9">
      <c r="G92" s="51"/>
      <c r="H92" s="51"/>
      <c r="I92" s="51"/>
    </row>
  </sheetData>
  <mergeCells count="27">
    <mergeCell ref="B74:G74"/>
    <mergeCell ref="B75:G75"/>
    <mergeCell ref="B77:G77"/>
    <mergeCell ref="A14:M14"/>
    <mergeCell ref="A15:M15"/>
    <mergeCell ref="A16:M16"/>
    <mergeCell ref="A18:M18"/>
    <mergeCell ref="L20:M21"/>
    <mergeCell ref="B66:G66"/>
    <mergeCell ref="B68:G68"/>
    <mergeCell ref="B70:G70"/>
    <mergeCell ref="B72:G72"/>
    <mergeCell ref="B73:G73"/>
    <mergeCell ref="A4:M4"/>
    <mergeCell ref="A6:M6"/>
    <mergeCell ref="A8:M8"/>
    <mergeCell ref="A9:M9"/>
    <mergeCell ref="A11:M11"/>
    <mergeCell ref="A12:M12"/>
    <mergeCell ref="C20:D21"/>
    <mergeCell ref="A20:A22"/>
    <mergeCell ref="E20:F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0.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Y22" sqref="Y22:Y24"/>
    </sheetView>
  </sheetViews>
  <sheetFormatPr defaultRowHeight="15"/>
  <cols>
    <col min="1" max="1" width="6.140625" style="167" customWidth="1"/>
    <col min="2" max="2" width="23.140625" style="167" customWidth="1"/>
    <col min="3" max="3" width="13.85546875" style="167" customWidth="1"/>
    <col min="4" max="4" width="15.140625" style="167" customWidth="1"/>
    <col min="5" max="12" width="7.7109375" style="167" customWidth="1"/>
    <col min="13" max="15" width="10.7109375" style="167" customWidth="1"/>
    <col min="16" max="17" width="13.42578125" style="167" customWidth="1"/>
    <col min="18" max="18" width="17" style="167" customWidth="1"/>
    <col min="19" max="20" width="9.7109375" style="167" customWidth="1"/>
    <col min="21" max="21" width="11.42578125" style="167" customWidth="1"/>
    <col min="22" max="22" width="12.7109375" style="167" customWidth="1"/>
    <col min="23" max="25" width="10.7109375" style="167" customWidth="1"/>
    <col min="26" max="26" width="7.7109375" style="167" customWidth="1"/>
    <col min="27" max="30" width="10.7109375" style="167" customWidth="1"/>
    <col min="31" max="31" width="15.85546875" style="167" customWidth="1"/>
    <col min="32" max="32" width="11.7109375" style="167" customWidth="1"/>
    <col min="33" max="33" width="11.5703125" style="167" customWidth="1"/>
    <col min="34" max="35" width="9.7109375" style="167" customWidth="1"/>
    <col min="36" max="36" width="11.7109375" style="167" customWidth="1"/>
    <col min="37" max="37" width="12" style="167" customWidth="1"/>
    <col min="38" max="38" width="12.28515625" style="167" customWidth="1"/>
    <col min="39" max="41" width="9.7109375" style="167" customWidth="1"/>
    <col min="42" max="42" width="12.42578125" style="167" customWidth="1"/>
    <col min="43" max="43" width="12" style="167" customWidth="1"/>
    <col min="44" max="44" width="14.140625" style="167" customWidth="1"/>
    <col min="45" max="46" width="13.28515625" style="167" customWidth="1"/>
    <col min="47" max="47" width="10.7109375" style="167" customWidth="1"/>
    <col min="48" max="48" width="15.7109375" style="167" customWidth="1"/>
    <col min="49" max="16384" width="9.140625" style="167"/>
  </cols>
  <sheetData>
    <row r="1" spans="1:48" ht="18.75">
      <c r="AV1" s="34" t="s">
        <v>24</v>
      </c>
    </row>
    <row r="2" spans="1:48" ht="18.75">
      <c r="AV2" s="14" t="s">
        <v>7</v>
      </c>
    </row>
    <row r="3" spans="1:48" ht="18.75">
      <c r="AV3" s="14" t="s">
        <v>23</v>
      </c>
    </row>
    <row r="4" spans="1:48" ht="18.75">
      <c r="AV4" s="14"/>
    </row>
    <row r="5" spans="1:48" ht="18.75" customHeight="1">
      <c r="A5" s="206" t="s">
        <v>442</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row>
    <row r="6" spans="1:48" ht="18.75">
      <c r="AV6" s="14"/>
    </row>
    <row r="7" spans="1:48" ht="18.75">
      <c r="A7" s="210" t="s">
        <v>6</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c r="AU7" s="210"/>
      <c r="AV7" s="210"/>
    </row>
    <row r="8" spans="1:48" ht="18.75">
      <c r="A8" s="210"/>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row>
    <row r="9" spans="1:48">
      <c r="A9" s="219" t="str">
        <f>'[4]2. паспорт  ТП'!A8:S8</f>
        <v>ПАО "МРСК Северного Кавказа"</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c r="A10" s="207" t="s">
        <v>5</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row>
    <row r="11" spans="1:48" ht="18.75">
      <c r="A11" s="210"/>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row>
    <row r="12" spans="1:48">
      <c r="A12" s="219"/>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c r="A13" s="245" t="str">
        <f>'1. паспорт местоположение'!A12:C12</f>
        <v>E_prj_109105_11744</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c r="A14" s="309" t="s">
        <v>384</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c r="A15" s="219" t="str">
        <f>'[4]2. паспорт  ТП'!A14:S14</f>
        <v>Реконструкция ВЛ-0,4 кВ Ф-1 от ТП-14/293 в с.Лиман Ипатовского района</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c r="A16" s="207" t="s">
        <v>2</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row>
    <row r="17" spans="1:48">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s="168" customFormat="1">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s="168" customFormat="1">
      <c r="A21" s="300" t="s">
        <v>385</v>
      </c>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300"/>
      <c r="AB21" s="300"/>
      <c r="AC21" s="300"/>
      <c r="AD21" s="300"/>
      <c r="AE21" s="300"/>
      <c r="AF21" s="300"/>
      <c r="AG21" s="300"/>
      <c r="AH21" s="300"/>
      <c r="AI21" s="300"/>
      <c r="AJ21" s="300"/>
      <c r="AK21" s="300"/>
      <c r="AL21" s="300"/>
      <c r="AM21" s="300"/>
      <c r="AN21" s="300"/>
      <c r="AO21" s="300"/>
      <c r="AP21" s="300"/>
      <c r="AQ21" s="300"/>
      <c r="AR21" s="300"/>
      <c r="AS21" s="300"/>
      <c r="AT21" s="300"/>
      <c r="AU21" s="300"/>
      <c r="AV21" s="300"/>
    </row>
    <row r="22" spans="1:48" s="168" customFormat="1" ht="58.5" customHeight="1">
      <c r="A22" s="285" t="s">
        <v>386</v>
      </c>
      <c r="B22" s="302" t="s">
        <v>387</v>
      </c>
      <c r="C22" s="285" t="s">
        <v>388</v>
      </c>
      <c r="D22" s="285" t="s">
        <v>389</v>
      </c>
      <c r="E22" s="305" t="s">
        <v>390</v>
      </c>
      <c r="F22" s="306"/>
      <c r="G22" s="306"/>
      <c r="H22" s="306"/>
      <c r="I22" s="306"/>
      <c r="J22" s="306"/>
      <c r="K22" s="306"/>
      <c r="L22" s="307"/>
      <c r="M22" s="285" t="s">
        <v>391</v>
      </c>
      <c r="N22" s="285" t="s">
        <v>392</v>
      </c>
      <c r="O22" s="285" t="s">
        <v>393</v>
      </c>
      <c r="P22" s="284" t="s">
        <v>394</v>
      </c>
      <c r="Q22" s="284" t="s">
        <v>395</v>
      </c>
      <c r="R22" s="284" t="s">
        <v>396</v>
      </c>
      <c r="S22" s="284" t="s">
        <v>397</v>
      </c>
      <c r="T22" s="284"/>
      <c r="U22" s="299" t="s">
        <v>398</v>
      </c>
      <c r="V22" s="299" t="s">
        <v>399</v>
      </c>
      <c r="W22" s="284" t="s">
        <v>400</v>
      </c>
      <c r="X22" s="284" t="s">
        <v>401</v>
      </c>
      <c r="Y22" s="284" t="s">
        <v>402</v>
      </c>
      <c r="Z22" s="308" t="s">
        <v>403</v>
      </c>
      <c r="AA22" s="284" t="s">
        <v>404</v>
      </c>
      <c r="AB22" s="284" t="s">
        <v>405</v>
      </c>
      <c r="AC22" s="284" t="s">
        <v>406</v>
      </c>
      <c r="AD22" s="284" t="s">
        <v>407</v>
      </c>
      <c r="AE22" s="284" t="s">
        <v>408</v>
      </c>
      <c r="AF22" s="284" t="s">
        <v>409</v>
      </c>
      <c r="AG22" s="284"/>
      <c r="AH22" s="284"/>
      <c r="AI22" s="284"/>
      <c r="AJ22" s="284"/>
      <c r="AK22" s="284"/>
      <c r="AL22" s="284" t="s">
        <v>410</v>
      </c>
      <c r="AM22" s="284"/>
      <c r="AN22" s="284"/>
      <c r="AO22" s="284"/>
      <c r="AP22" s="284" t="s">
        <v>411</v>
      </c>
      <c r="AQ22" s="284"/>
      <c r="AR22" s="284" t="s">
        <v>412</v>
      </c>
      <c r="AS22" s="284" t="s">
        <v>413</v>
      </c>
      <c r="AT22" s="284" t="s">
        <v>414</v>
      </c>
      <c r="AU22" s="284" t="s">
        <v>415</v>
      </c>
      <c r="AV22" s="287" t="s">
        <v>416</v>
      </c>
    </row>
    <row r="23" spans="1:48" s="168" customFormat="1" ht="64.5" customHeight="1">
      <c r="A23" s="301"/>
      <c r="B23" s="303"/>
      <c r="C23" s="301"/>
      <c r="D23" s="301"/>
      <c r="E23" s="291" t="s">
        <v>417</v>
      </c>
      <c r="F23" s="293" t="s">
        <v>63</v>
      </c>
      <c r="G23" s="293" t="s">
        <v>62</v>
      </c>
      <c r="H23" s="293" t="s">
        <v>61</v>
      </c>
      <c r="I23" s="295" t="s">
        <v>418</v>
      </c>
      <c r="J23" s="295" t="s">
        <v>419</v>
      </c>
      <c r="K23" s="295" t="s">
        <v>420</v>
      </c>
      <c r="L23" s="293" t="s">
        <v>383</v>
      </c>
      <c r="M23" s="301"/>
      <c r="N23" s="301"/>
      <c r="O23" s="301"/>
      <c r="P23" s="284"/>
      <c r="Q23" s="284"/>
      <c r="R23" s="284"/>
      <c r="S23" s="297" t="s">
        <v>0</v>
      </c>
      <c r="T23" s="297" t="s">
        <v>421</v>
      </c>
      <c r="U23" s="299"/>
      <c r="V23" s="299"/>
      <c r="W23" s="284"/>
      <c r="X23" s="284"/>
      <c r="Y23" s="284"/>
      <c r="Z23" s="284"/>
      <c r="AA23" s="284"/>
      <c r="AB23" s="284"/>
      <c r="AC23" s="284"/>
      <c r="AD23" s="284"/>
      <c r="AE23" s="284"/>
      <c r="AF23" s="284" t="s">
        <v>422</v>
      </c>
      <c r="AG23" s="284"/>
      <c r="AH23" s="284" t="s">
        <v>423</v>
      </c>
      <c r="AI23" s="284"/>
      <c r="AJ23" s="285" t="s">
        <v>424</v>
      </c>
      <c r="AK23" s="285" t="s">
        <v>425</v>
      </c>
      <c r="AL23" s="285" t="s">
        <v>426</v>
      </c>
      <c r="AM23" s="285" t="s">
        <v>427</v>
      </c>
      <c r="AN23" s="285" t="s">
        <v>428</v>
      </c>
      <c r="AO23" s="285" t="s">
        <v>429</v>
      </c>
      <c r="AP23" s="285" t="s">
        <v>430</v>
      </c>
      <c r="AQ23" s="289" t="s">
        <v>421</v>
      </c>
      <c r="AR23" s="284"/>
      <c r="AS23" s="284"/>
      <c r="AT23" s="284"/>
      <c r="AU23" s="284"/>
      <c r="AV23" s="288"/>
    </row>
    <row r="24" spans="1:48" s="168" customFormat="1" ht="96.75" customHeight="1">
      <c r="A24" s="286"/>
      <c r="B24" s="304"/>
      <c r="C24" s="286"/>
      <c r="D24" s="286"/>
      <c r="E24" s="292"/>
      <c r="F24" s="294"/>
      <c r="G24" s="294"/>
      <c r="H24" s="294"/>
      <c r="I24" s="296"/>
      <c r="J24" s="296"/>
      <c r="K24" s="296"/>
      <c r="L24" s="294"/>
      <c r="M24" s="286"/>
      <c r="N24" s="286"/>
      <c r="O24" s="286"/>
      <c r="P24" s="284"/>
      <c r="Q24" s="284"/>
      <c r="R24" s="284"/>
      <c r="S24" s="298"/>
      <c r="T24" s="298"/>
      <c r="U24" s="299"/>
      <c r="V24" s="299"/>
      <c r="W24" s="284"/>
      <c r="X24" s="284"/>
      <c r="Y24" s="284"/>
      <c r="Z24" s="284"/>
      <c r="AA24" s="284"/>
      <c r="AB24" s="284"/>
      <c r="AC24" s="284"/>
      <c r="AD24" s="284"/>
      <c r="AE24" s="284"/>
      <c r="AF24" s="169" t="s">
        <v>431</v>
      </c>
      <c r="AG24" s="169" t="s">
        <v>432</v>
      </c>
      <c r="AH24" s="170" t="s">
        <v>0</v>
      </c>
      <c r="AI24" s="170" t="s">
        <v>421</v>
      </c>
      <c r="AJ24" s="286"/>
      <c r="AK24" s="286"/>
      <c r="AL24" s="286"/>
      <c r="AM24" s="286"/>
      <c r="AN24" s="286"/>
      <c r="AO24" s="286"/>
      <c r="AP24" s="286"/>
      <c r="AQ24" s="290"/>
      <c r="AR24" s="284"/>
      <c r="AS24" s="284"/>
      <c r="AT24" s="284"/>
      <c r="AU24" s="284"/>
      <c r="AV24" s="288"/>
    </row>
    <row r="25" spans="1:48" s="172" customFormat="1" ht="11.25">
      <c r="A25" s="171">
        <v>1</v>
      </c>
      <c r="B25" s="171">
        <v>2</v>
      </c>
      <c r="C25" s="171">
        <v>4</v>
      </c>
      <c r="D25" s="171">
        <v>5</v>
      </c>
      <c r="E25" s="171">
        <v>6</v>
      </c>
      <c r="F25" s="171">
        <f t="shared" ref="F25:AV25" si="0">E25+1</f>
        <v>7</v>
      </c>
      <c r="G25" s="171">
        <f t="shared" si="0"/>
        <v>8</v>
      </c>
      <c r="H25" s="171">
        <f t="shared" si="0"/>
        <v>9</v>
      </c>
      <c r="I25" s="171">
        <f t="shared" si="0"/>
        <v>10</v>
      </c>
      <c r="J25" s="171">
        <f t="shared" si="0"/>
        <v>11</v>
      </c>
      <c r="K25" s="171">
        <f t="shared" si="0"/>
        <v>12</v>
      </c>
      <c r="L25" s="171">
        <f t="shared" si="0"/>
        <v>13</v>
      </c>
      <c r="M25" s="171">
        <f t="shared" si="0"/>
        <v>14</v>
      </c>
      <c r="N25" s="171">
        <f t="shared" si="0"/>
        <v>15</v>
      </c>
      <c r="O25" s="171">
        <f t="shared" si="0"/>
        <v>16</v>
      </c>
      <c r="P25" s="171">
        <f t="shared" si="0"/>
        <v>17</v>
      </c>
      <c r="Q25" s="171">
        <f t="shared" si="0"/>
        <v>18</v>
      </c>
      <c r="R25" s="171">
        <f t="shared" si="0"/>
        <v>19</v>
      </c>
      <c r="S25" s="171">
        <f t="shared" si="0"/>
        <v>20</v>
      </c>
      <c r="T25" s="171">
        <f t="shared" si="0"/>
        <v>21</v>
      </c>
      <c r="U25" s="171">
        <f t="shared" si="0"/>
        <v>22</v>
      </c>
      <c r="V25" s="171">
        <f t="shared" si="0"/>
        <v>23</v>
      </c>
      <c r="W25" s="171">
        <f t="shared" si="0"/>
        <v>24</v>
      </c>
      <c r="X25" s="171">
        <f t="shared" si="0"/>
        <v>25</v>
      </c>
      <c r="Y25" s="171">
        <f t="shared" si="0"/>
        <v>26</v>
      </c>
      <c r="Z25" s="171">
        <f t="shared" si="0"/>
        <v>27</v>
      </c>
      <c r="AA25" s="171">
        <f t="shared" si="0"/>
        <v>28</v>
      </c>
      <c r="AB25" s="171">
        <f t="shared" si="0"/>
        <v>29</v>
      </c>
      <c r="AC25" s="171">
        <f t="shared" si="0"/>
        <v>30</v>
      </c>
      <c r="AD25" s="171">
        <f t="shared" si="0"/>
        <v>31</v>
      </c>
      <c r="AE25" s="171">
        <f t="shared" si="0"/>
        <v>32</v>
      </c>
      <c r="AF25" s="171">
        <f t="shared" si="0"/>
        <v>33</v>
      </c>
      <c r="AG25" s="171">
        <f t="shared" si="0"/>
        <v>34</v>
      </c>
      <c r="AH25" s="171">
        <f t="shared" si="0"/>
        <v>35</v>
      </c>
      <c r="AI25" s="171">
        <f t="shared" si="0"/>
        <v>36</v>
      </c>
      <c r="AJ25" s="171">
        <f t="shared" si="0"/>
        <v>37</v>
      </c>
      <c r="AK25" s="171">
        <f t="shared" si="0"/>
        <v>38</v>
      </c>
      <c r="AL25" s="171">
        <f t="shared" si="0"/>
        <v>39</v>
      </c>
      <c r="AM25" s="171">
        <f t="shared" si="0"/>
        <v>40</v>
      </c>
      <c r="AN25" s="171">
        <f t="shared" si="0"/>
        <v>41</v>
      </c>
      <c r="AO25" s="171">
        <f t="shared" si="0"/>
        <v>42</v>
      </c>
      <c r="AP25" s="171">
        <f t="shared" si="0"/>
        <v>43</v>
      </c>
      <c r="AQ25" s="171">
        <f t="shared" si="0"/>
        <v>44</v>
      </c>
      <c r="AR25" s="171">
        <f t="shared" si="0"/>
        <v>45</v>
      </c>
      <c r="AS25" s="171">
        <f t="shared" si="0"/>
        <v>46</v>
      </c>
      <c r="AT25" s="171">
        <f t="shared" si="0"/>
        <v>47</v>
      </c>
      <c r="AU25" s="171">
        <f t="shared" si="0"/>
        <v>48</v>
      </c>
      <c r="AV25" s="171">
        <f t="shared" si="0"/>
        <v>49</v>
      </c>
    </row>
    <row r="26" spans="1:48" s="172" customFormat="1" ht="11.25">
      <c r="A26" s="173" t="s">
        <v>345</v>
      </c>
      <c r="B26" s="173" t="s">
        <v>345</v>
      </c>
      <c r="C26" s="173" t="s">
        <v>345</v>
      </c>
      <c r="D26" s="173" t="s">
        <v>345</v>
      </c>
      <c r="E26" s="173" t="s">
        <v>345</v>
      </c>
      <c r="F26" s="173" t="s">
        <v>345</v>
      </c>
      <c r="G26" s="173" t="s">
        <v>345</v>
      </c>
      <c r="H26" s="173" t="s">
        <v>345</v>
      </c>
      <c r="I26" s="173" t="s">
        <v>345</v>
      </c>
      <c r="J26" s="173" t="s">
        <v>345</v>
      </c>
      <c r="K26" s="173" t="s">
        <v>345</v>
      </c>
      <c r="L26" s="173" t="s">
        <v>345</v>
      </c>
      <c r="M26" s="173" t="s">
        <v>345</v>
      </c>
      <c r="N26" s="173" t="s">
        <v>345</v>
      </c>
      <c r="O26" s="173" t="s">
        <v>345</v>
      </c>
      <c r="P26" s="173" t="s">
        <v>345</v>
      </c>
      <c r="Q26" s="173" t="s">
        <v>345</v>
      </c>
      <c r="R26" s="173" t="s">
        <v>345</v>
      </c>
      <c r="S26" s="173" t="s">
        <v>345</v>
      </c>
      <c r="T26" s="173" t="s">
        <v>345</v>
      </c>
      <c r="U26" s="173" t="s">
        <v>345</v>
      </c>
      <c r="V26" s="173" t="s">
        <v>345</v>
      </c>
      <c r="W26" s="173" t="s">
        <v>345</v>
      </c>
      <c r="X26" s="173" t="s">
        <v>345</v>
      </c>
      <c r="Y26" s="173" t="s">
        <v>345</v>
      </c>
      <c r="Z26" s="173" t="s">
        <v>345</v>
      </c>
      <c r="AA26" s="173" t="s">
        <v>345</v>
      </c>
      <c r="AB26" s="173" t="s">
        <v>345</v>
      </c>
      <c r="AC26" s="173" t="s">
        <v>345</v>
      </c>
      <c r="AD26" s="173" t="s">
        <v>345</v>
      </c>
      <c r="AE26" s="173" t="s">
        <v>345</v>
      </c>
      <c r="AF26" s="173" t="s">
        <v>345</v>
      </c>
      <c r="AG26" s="173" t="s">
        <v>345</v>
      </c>
      <c r="AH26" s="173" t="s">
        <v>345</v>
      </c>
      <c r="AI26" s="173" t="s">
        <v>345</v>
      </c>
      <c r="AJ26" s="173" t="s">
        <v>345</v>
      </c>
      <c r="AK26" s="173" t="s">
        <v>345</v>
      </c>
      <c r="AL26" s="173" t="s">
        <v>345</v>
      </c>
      <c r="AM26" s="173" t="s">
        <v>345</v>
      </c>
      <c r="AN26" s="173" t="s">
        <v>345</v>
      </c>
      <c r="AO26" s="173" t="s">
        <v>345</v>
      </c>
      <c r="AP26" s="173" t="s">
        <v>345</v>
      </c>
      <c r="AQ26" s="173" t="s">
        <v>345</v>
      </c>
      <c r="AR26" s="173" t="s">
        <v>345</v>
      </c>
      <c r="AS26" s="173" t="s">
        <v>345</v>
      </c>
      <c r="AT26" s="173" t="s">
        <v>345</v>
      </c>
      <c r="AU26" s="173" t="s">
        <v>345</v>
      </c>
      <c r="AV26" s="173" t="s">
        <v>345</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sheetPr>
    <pageSetUpPr fitToPage="1"/>
  </sheetPr>
  <dimension ref="A1:H83"/>
  <sheetViews>
    <sheetView view="pageBreakPreview" topLeftCell="A4" zoomScale="90" zoomScaleNormal="90" zoomScaleSheetLayoutView="90" workbookViewId="0">
      <selection activeCell="B22" sqref="B22"/>
    </sheetView>
  </sheetViews>
  <sheetFormatPr defaultRowHeight="15.75"/>
  <cols>
    <col min="1" max="2" width="66.140625" style="76" customWidth="1"/>
    <col min="3" max="256" width="9.140625" style="77"/>
    <col min="257" max="258" width="66.140625" style="77" customWidth="1"/>
    <col min="259" max="512" width="9.140625" style="77"/>
    <col min="513" max="514" width="66.140625" style="77" customWidth="1"/>
    <col min="515" max="768" width="9.140625" style="77"/>
    <col min="769" max="770" width="66.140625" style="77" customWidth="1"/>
    <col min="771" max="1024" width="9.140625" style="77"/>
    <col min="1025" max="1026" width="66.140625" style="77" customWidth="1"/>
    <col min="1027" max="1280" width="9.140625" style="77"/>
    <col min="1281" max="1282" width="66.140625" style="77" customWidth="1"/>
    <col min="1283" max="1536" width="9.140625" style="77"/>
    <col min="1537" max="1538" width="66.140625" style="77" customWidth="1"/>
    <col min="1539" max="1792" width="9.140625" style="77"/>
    <col min="1793" max="1794" width="66.140625" style="77" customWidth="1"/>
    <col min="1795" max="2048" width="9.140625" style="77"/>
    <col min="2049" max="2050" width="66.140625" style="77" customWidth="1"/>
    <col min="2051" max="2304" width="9.140625" style="77"/>
    <col min="2305" max="2306" width="66.140625" style="77" customWidth="1"/>
    <col min="2307" max="2560" width="9.140625" style="77"/>
    <col min="2561" max="2562" width="66.140625" style="77" customWidth="1"/>
    <col min="2563" max="2816" width="9.140625" style="77"/>
    <col min="2817" max="2818" width="66.140625" style="77" customWidth="1"/>
    <col min="2819" max="3072" width="9.140625" style="77"/>
    <col min="3073" max="3074" width="66.140625" style="77" customWidth="1"/>
    <col min="3075" max="3328" width="9.140625" style="77"/>
    <col min="3329" max="3330" width="66.140625" style="77" customWidth="1"/>
    <col min="3331" max="3584" width="9.140625" style="77"/>
    <col min="3585" max="3586" width="66.140625" style="77" customWidth="1"/>
    <col min="3587" max="3840" width="9.140625" style="77"/>
    <col min="3841" max="3842" width="66.140625" style="77" customWidth="1"/>
    <col min="3843" max="4096" width="9.140625" style="77"/>
    <col min="4097" max="4098" width="66.140625" style="77" customWidth="1"/>
    <col min="4099" max="4352" width="9.140625" style="77"/>
    <col min="4353" max="4354" width="66.140625" style="77" customWidth="1"/>
    <col min="4355" max="4608" width="9.140625" style="77"/>
    <col min="4609" max="4610" width="66.140625" style="77" customWidth="1"/>
    <col min="4611" max="4864" width="9.140625" style="77"/>
    <col min="4865" max="4866" width="66.140625" style="77" customWidth="1"/>
    <col min="4867" max="5120" width="9.140625" style="77"/>
    <col min="5121" max="5122" width="66.140625" style="77" customWidth="1"/>
    <col min="5123" max="5376" width="9.140625" style="77"/>
    <col min="5377" max="5378" width="66.140625" style="77" customWidth="1"/>
    <col min="5379" max="5632" width="9.140625" style="77"/>
    <col min="5633" max="5634" width="66.140625" style="77" customWidth="1"/>
    <col min="5635" max="5888" width="9.140625" style="77"/>
    <col min="5889" max="5890" width="66.140625" style="77" customWidth="1"/>
    <col min="5891" max="6144" width="9.140625" style="77"/>
    <col min="6145" max="6146" width="66.140625" style="77" customWidth="1"/>
    <col min="6147" max="6400" width="9.140625" style="77"/>
    <col min="6401" max="6402" width="66.140625" style="77" customWidth="1"/>
    <col min="6403" max="6656" width="9.140625" style="77"/>
    <col min="6657" max="6658" width="66.140625" style="77" customWidth="1"/>
    <col min="6659" max="6912" width="9.140625" style="77"/>
    <col min="6913" max="6914" width="66.140625" style="77" customWidth="1"/>
    <col min="6915" max="7168" width="9.140625" style="77"/>
    <col min="7169" max="7170" width="66.140625" style="77" customWidth="1"/>
    <col min="7171" max="7424" width="9.140625" style="77"/>
    <col min="7425" max="7426" width="66.140625" style="77" customWidth="1"/>
    <col min="7427" max="7680" width="9.140625" style="77"/>
    <col min="7681" max="7682" width="66.140625" style="77" customWidth="1"/>
    <col min="7683" max="7936" width="9.140625" style="77"/>
    <col min="7937" max="7938" width="66.140625" style="77" customWidth="1"/>
    <col min="7939" max="8192" width="9.140625" style="77"/>
    <col min="8193" max="8194" width="66.140625" style="77" customWidth="1"/>
    <col min="8195" max="8448" width="9.140625" style="77"/>
    <col min="8449" max="8450" width="66.140625" style="77" customWidth="1"/>
    <col min="8451" max="8704" width="9.140625" style="77"/>
    <col min="8705" max="8706" width="66.140625" style="77" customWidth="1"/>
    <col min="8707" max="8960" width="9.140625" style="77"/>
    <col min="8961" max="8962" width="66.140625" style="77" customWidth="1"/>
    <col min="8963" max="9216" width="9.140625" style="77"/>
    <col min="9217" max="9218" width="66.140625" style="77" customWidth="1"/>
    <col min="9219" max="9472" width="9.140625" style="77"/>
    <col min="9473" max="9474" width="66.140625" style="77" customWidth="1"/>
    <col min="9475" max="9728" width="9.140625" style="77"/>
    <col min="9729" max="9730" width="66.140625" style="77" customWidth="1"/>
    <col min="9731" max="9984" width="9.140625" style="77"/>
    <col min="9985" max="9986" width="66.140625" style="77" customWidth="1"/>
    <col min="9987" max="10240" width="9.140625" style="77"/>
    <col min="10241" max="10242" width="66.140625" style="77" customWidth="1"/>
    <col min="10243" max="10496" width="9.140625" style="77"/>
    <col min="10497" max="10498" width="66.140625" style="77" customWidth="1"/>
    <col min="10499" max="10752" width="9.140625" style="77"/>
    <col min="10753" max="10754" width="66.140625" style="77" customWidth="1"/>
    <col min="10755" max="11008" width="9.140625" style="77"/>
    <col min="11009" max="11010" width="66.140625" style="77" customWidth="1"/>
    <col min="11011" max="11264" width="9.140625" style="77"/>
    <col min="11265" max="11266" width="66.140625" style="77" customWidth="1"/>
    <col min="11267" max="11520" width="9.140625" style="77"/>
    <col min="11521" max="11522" width="66.140625" style="77" customWidth="1"/>
    <col min="11523" max="11776" width="9.140625" style="77"/>
    <col min="11777" max="11778" width="66.140625" style="77" customWidth="1"/>
    <col min="11779" max="12032" width="9.140625" style="77"/>
    <col min="12033" max="12034" width="66.140625" style="77" customWidth="1"/>
    <col min="12035" max="12288" width="9.140625" style="77"/>
    <col min="12289" max="12290" width="66.140625" style="77" customWidth="1"/>
    <col min="12291" max="12544" width="9.140625" style="77"/>
    <col min="12545" max="12546" width="66.140625" style="77" customWidth="1"/>
    <col min="12547" max="12800" width="9.140625" style="77"/>
    <col min="12801" max="12802" width="66.140625" style="77" customWidth="1"/>
    <col min="12803" max="13056" width="9.140625" style="77"/>
    <col min="13057" max="13058" width="66.140625" style="77" customWidth="1"/>
    <col min="13059" max="13312" width="9.140625" style="77"/>
    <col min="13313" max="13314" width="66.140625" style="77" customWidth="1"/>
    <col min="13315" max="13568" width="9.140625" style="77"/>
    <col min="13569" max="13570" width="66.140625" style="77" customWidth="1"/>
    <col min="13571" max="13824" width="9.140625" style="77"/>
    <col min="13825" max="13826" width="66.140625" style="77" customWidth="1"/>
    <col min="13827" max="14080" width="9.140625" style="77"/>
    <col min="14081" max="14082" width="66.140625" style="77" customWidth="1"/>
    <col min="14083" max="14336" width="9.140625" style="77"/>
    <col min="14337" max="14338" width="66.140625" style="77" customWidth="1"/>
    <col min="14339" max="14592" width="9.140625" style="77"/>
    <col min="14593" max="14594" width="66.140625" style="77" customWidth="1"/>
    <col min="14595" max="14848" width="9.140625" style="77"/>
    <col min="14849" max="14850" width="66.140625" style="77" customWidth="1"/>
    <col min="14851" max="15104" width="9.140625" style="77"/>
    <col min="15105" max="15106" width="66.140625" style="77" customWidth="1"/>
    <col min="15107" max="15360" width="9.140625" style="77"/>
    <col min="15361" max="15362" width="66.140625" style="77" customWidth="1"/>
    <col min="15363" max="15616" width="9.140625" style="77"/>
    <col min="15617" max="15618" width="66.140625" style="77" customWidth="1"/>
    <col min="15619" max="15872" width="9.140625" style="77"/>
    <col min="15873" max="15874" width="66.140625" style="77" customWidth="1"/>
    <col min="15875" max="16128" width="9.140625" style="77"/>
    <col min="16129" max="16130" width="66.140625" style="77" customWidth="1"/>
    <col min="16131" max="16384" width="9.140625" style="77"/>
  </cols>
  <sheetData>
    <row r="1" spans="1:8" ht="18.75">
      <c r="B1" s="34" t="s">
        <v>24</v>
      </c>
    </row>
    <row r="2" spans="1:8" ht="18.75">
      <c r="B2" s="14" t="s">
        <v>7</v>
      </c>
    </row>
    <row r="3" spans="1:8" ht="18.75">
      <c r="B3" s="14" t="s">
        <v>133</v>
      </c>
    </row>
    <row r="4" spans="1:8">
      <c r="B4" s="37"/>
    </row>
    <row r="5" spans="1:8" ht="18.75">
      <c r="A5" s="310" t="s">
        <v>446</v>
      </c>
      <c r="B5" s="310"/>
      <c r="C5" s="69"/>
      <c r="D5" s="69"/>
      <c r="E5" s="69"/>
      <c r="F5" s="69"/>
      <c r="G5" s="69"/>
      <c r="H5" s="69"/>
    </row>
    <row r="6" spans="1:8" ht="18.75">
      <c r="A6" s="116"/>
      <c r="B6" s="116"/>
      <c r="C6" s="116"/>
      <c r="D6" s="116"/>
      <c r="E6" s="116"/>
      <c r="F6" s="116"/>
      <c r="G6" s="116"/>
      <c r="H6" s="116"/>
    </row>
    <row r="7" spans="1:8" ht="18.75">
      <c r="A7" s="210" t="s">
        <v>6</v>
      </c>
      <c r="B7" s="210"/>
      <c r="C7" s="100"/>
      <c r="D7" s="100"/>
      <c r="E7" s="100"/>
      <c r="F7" s="100"/>
      <c r="G7" s="100"/>
      <c r="H7" s="100"/>
    </row>
    <row r="8" spans="1:8" ht="18.75">
      <c r="A8" s="100"/>
      <c r="B8" s="100"/>
      <c r="C8" s="100"/>
      <c r="D8" s="100"/>
      <c r="E8" s="100"/>
      <c r="F8" s="100"/>
      <c r="G8" s="100"/>
      <c r="H8" s="100"/>
    </row>
    <row r="9" spans="1:8">
      <c r="A9" s="219" t="str">
        <f>'1. паспорт местоположение'!A9:C9</f>
        <v>ПАО "МРСК Северного Кавказа"</v>
      </c>
      <c r="B9" s="219"/>
      <c r="C9" s="101"/>
      <c r="D9" s="101"/>
      <c r="E9" s="101"/>
      <c r="F9" s="101"/>
      <c r="G9" s="101"/>
      <c r="H9" s="101"/>
    </row>
    <row r="10" spans="1:8">
      <c r="A10" s="207" t="s">
        <v>5</v>
      </c>
      <c r="B10" s="207"/>
      <c r="C10" s="102"/>
      <c r="D10" s="102"/>
      <c r="E10" s="102"/>
      <c r="F10" s="102"/>
      <c r="G10" s="102"/>
      <c r="H10" s="102"/>
    </row>
    <row r="11" spans="1:8" ht="18.75">
      <c r="A11" s="100"/>
      <c r="B11" s="100"/>
      <c r="C11" s="100"/>
      <c r="D11" s="100"/>
      <c r="E11" s="100"/>
      <c r="F11" s="100"/>
      <c r="G11" s="100"/>
      <c r="H11" s="100"/>
    </row>
    <row r="12" spans="1:8" ht="30.75" customHeight="1">
      <c r="A12" s="219" t="str">
        <f>'1. паспорт местоположение'!A12:C12</f>
        <v>E_prj_109105_11744</v>
      </c>
      <c r="B12" s="219"/>
      <c r="C12" s="101"/>
      <c r="D12" s="101"/>
      <c r="E12" s="101"/>
      <c r="F12" s="101"/>
      <c r="G12" s="101"/>
      <c r="H12" s="101"/>
    </row>
    <row r="13" spans="1:8">
      <c r="A13" s="207" t="s">
        <v>4</v>
      </c>
      <c r="B13" s="207"/>
      <c r="C13" s="102"/>
      <c r="D13" s="102"/>
      <c r="E13" s="102"/>
      <c r="F13" s="102"/>
      <c r="G13" s="102"/>
      <c r="H13" s="102"/>
    </row>
    <row r="14" spans="1:8" ht="18.75">
      <c r="A14" s="10"/>
      <c r="B14" s="10"/>
      <c r="C14" s="10"/>
      <c r="D14" s="10"/>
      <c r="E14" s="10"/>
      <c r="F14" s="10"/>
      <c r="G14" s="10"/>
      <c r="H14" s="10"/>
    </row>
    <row r="15" spans="1:8" ht="24" customHeight="1">
      <c r="A15" s="311" t="str">
        <f>'1. паспорт местоположение'!A15:C15</f>
        <v>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v>
      </c>
      <c r="B15" s="311"/>
      <c r="C15" s="101"/>
      <c r="D15" s="101"/>
      <c r="E15" s="101"/>
      <c r="F15" s="101"/>
      <c r="G15" s="101"/>
      <c r="H15" s="101"/>
    </row>
    <row r="16" spans="1:8">
      <c r="A16" s="207" t="s">
        <v>2</v>
      </c>
      <c r="B16" s="207"/>
      <c r="C16" s="102"/>
      <c r="D16" s="102"/>
      <c r="E16" s="102"/>
      <c r="F16" s="102"/>
      <c r="G16" s="102"/>
      <c r="H16" s="102"/>
    </row>
    <row r="17" spans="1:2">
      <c r="B17" s="78"/>
    </row>
    <row r="18" spans="1:2" ht="33.75" customHeight="1">
      <c r="A18" s="312" t="s">
        <v>227</v>
      </c>
      <c r="B18" s="313"/>
    </row>
    <row r="19" spans="1:2">
      <c r="B19" s="37"/>
    </row>
    <row r="20" spans="1:2" ht="16.5" thickBot="1">
      <c r="B20" s="79"/>
    </row>
    <row r="21" spans="1:2" ht="31.5" customHeight="1" thickBot="1">
      <c r="A21" s="80" t="s">
        <v>136</v>
      </c>
      <c r="B21" s="81" t="s">
        <v>255</v>
      </c>
    </row>
    <row r="22" spans="1:2" ht="47.25" customHeight="1" thickBot="1">
      <c r="A22" s="80" t="s">
        <v>137</v>
      </c>
      <c r="B22" s="81" t="str">
        <f>'1. паспорт местоположение'!C26&amp;", "&amp;'1. паспорт местоположение'!C27</f>
        <v>Ставропольский край, Апанасенковский район</v>
      </c>
    </row>
    <row r="23" spans="1:2" ht="16.5" thickBot="1">
      <c r="A23" s="80" t="s">
        <v>134</v>
      </c>
      <c r="B23" s="82" t="s">
        <v>254</v>
      </c>
    </row>
    <row r="24" spans="1:2" ht="16.5" thickBot="1">
      <c r="A24" s="80" t="s">
        <v>138</v>
      </c>
      <c r="B24" s="82" t="str">
        <f>'6.2. Паспорт фин осв ввод'!D45&amp;"МВА"&amp;", "&amp;'6.2. Паспорт фин осв ввод'!D47&amp;"км"</f>
        <v>0МВА, 0км</v>
      </c>
    </row>
    <row r="25" spans="1:2" ht="16.5" thickBot="1">
      <c r="A25" s="83" t="s">
        <v>139</v>
      </c>
      <c r="B25" s="81">
        <v>2015</v>
      </c>
    </row>
    <row r="26" spans="1:2" ht="16.5" thickBot="1">
      <c r="A26" s="84" t="s">
        <v>140</v>
      </c>
      <c r="B26" s="85" t="str">
        <f>'3.3 паспорт описание'!C30</f>
        <v>Введен в эксплуатацию</v>
      </c>
    </row>
    <row r="27" spans="1:2" ht="29.25" thickBot="1">
      <c r="A27" s="91" t="s">
        <v>437</v>
      </c>
      <c r="B27" s="192">
        <f>'6.2. Паспорт фин осв ввод'!D24</f>
        <v>3.6085832400000002</v>
      </c>
    </row>
    <row r="28" spans="1:2" ht="16.5" thickBot="1">
      <c r="A28" s="87" t="s">
        <v>141</v>
      </c>
      <c r="B28" s="87" t="s">
        <v>438</v>
      </c>
    </row>
    <row r="29" spans="1:2" ht="29.25" thickBot="1">
      <c r="A29" s="92" t="s">
        <v>142</v>
      </c>
      <c r="B29" s="87" t="s">
        <v>345</v>
      </c>
    </row>
    <row r="30" spans="1:2" ht="29.25" thickBot="1">
      <c r="A30" s="92" t="s">
        <v>143</v>
      </c>
      <c r="B30" s="87" t="s">
        <v>345</v>
      </c>
    </row>
    <row r="31" spans="1:2" ht="16.5" thickBot="1">
      <c r="A31" s="87" t="s">
        <v>144</v>
      </c>
      <c r="B31" s="87" t="s">
        <v>345</v>
      </c>
    </row>
    <row r="32" spans="1:2" ht="29.25" thickBot="1">
      <c r="A32" s="92" t="s">
        <v>145</v>
      </c>
      <c r="B32" s="87" t="s">
        <v>345</v>
      </c>
    </row>
    <row r="33" spans="1:2" ht="16.5" thickBot="1">
      <c r="A33" s="87" t="s">
        <v>146</v>
      </c>
      <c r="B33" s="87" t="s">
        <v>345</v>
      </c>
    </row>
    <row r="34" spans="1:2" ht="16.5" thickBot="1">
      <c r="A34" s="87" t="s">
        <v>147</v>
      </c>
      <c r="B34" s="87" t="s">
        <v>345</v>
      </c>
    </row>
    <row r="35" spans="1:2" ht="16.5" thickBot="1">
      <c r="A35" s="87" t="s">
        <v>148</v>
      </c>
      <c r="B35" s="87" t="s">
        <v>345</v>
      </c>
    </row>
    <row r="36" spans="1:2" ht="16.5" thickBot="1">
      <c r="A36" s="87" t="s">
        <v>149</v>
      </c>
      <c r="B36" s="87" t="s">
        <v>345</v>
      </c>
    </row>
    <row r="37" spans="1:2" ht="29.25" thickBot="1">
      <c r="A37" s="92" t="s">
        <v>150</v>
      </c>
      <c r="B37" s="87" t="s">
        <v>345</v>
      </c>
    </row>
    <row r="38" spans="1:2" ht="16.5" thickBot="1">
      <c r="A38" s="87" t="s">
        <v>146</v>
      </c>
      <c r="B38" s="87" t="s">
        <v>345</v>
      </c>
    </row>
    <row r="39" spans="1:2" ht="16.5" thickBot="1">
      <c r="A39" s="87" t="s">
        <v>147</v>
      </c>
      <c r="B39" s="87" t="s">
        <v>345</v>
      </c>
    </row>
    <row r="40" spans="1:2" ht="16.5" thickBot="1">
      <c r="A40" s="87" t="s">
        <v>148</v>
      </c>
      <c r="B40" s="87" t="s">
        <v>345</v>
      </c>
    </row>
    <row r="41" spans="1:2" ht="16.5" thickBot="1">
      <c r="A41" s="87" t="s">
        <v>149</v>
      </c>
      <c r="B41" s="87" t="s">
        <v>345</v>
      </c>
    </row>
    <row r="42" spans="1:2" ht="29.25" thickBot="1">
      <c r="A42" s="92" t="s">
        <v>151</v>
      </c>
      <c r="B42" s="87" t="s">
        <v>345</v>
      </c>
    </row>
    <row r="43" spans="1:2" ht="16.5" thickBot="1">
      <c r="A43" s="87" t="s">
        <v>146</v>
      </c>
      <c r="B43" s="87" t="s">
        <v>345</v>
      </c>
    </row>
    <row r="44" spans="1:2" ht="16.5" thickBot="1">
      <c r="A44" s="87" t="s">
        <v>147</v>
      </c>
      <c r="B44" s="87" t="s">
        <v>345</v>
      </c>
    </row>
    <row r="45" spans="1:2" ht="16.5" thickBot="1">
      <c r="A45" s="87" t="s">
        <v>148</v>
      </c>
      <c r="B45" s="87" t="s">
        <v>345</v>
      </c>
    </row>
    <row r="46" spans="1:2" ht="16.5" thickBot="1">
      <c r="A46" s="87" t="s">
        <v>149</v>
      </c>
      <c r="B46" s="87" t="s">
        <v>345</v>
      </c>
    </row>
    <row r="47" spans="1:2" ht="29.25" thickBot="1">
      <c r="A47" s="86" t="s">
        <v>152</v>
      </c>
      <c r="B47" s="187" t="s">
        <v>345</v>
      </c>
    </row>
    <row r="48" spans="1:2" ht="16.5" thickBot="1">
      <c r="A48" s="88" t="s">
        <v>144</v>
      </c>
      <c r="B48" s="187" t="s">
        <v>345</v>
      </c>
    </row>
    <row r="49" spans="1:2" ht="16.5" thickBot="1">
      <c r="A49" s="88" t="s">
        <v>153</v>
      </c>
      <c r="B49" s="187" t="s">
        <v>345</v>
      </c>
    </row>
    <row r="50" spans="1:2" ht="16.5" thickBot="1">
      <c r="A50" s="88" t="s">
        <v>154</v>
      </c>
      <c r="B50" s="187" t="s">
        <v>345</v>
      </c>
    </row>
    <row r="51" spans="1:2" ht="16.5" thickBot="1">
      <c r="A51" s="88" t="s">
        <v>155</v>
      </c>
      <c r="B51" s="187" t="s">
        <v>345</v>
      </c>
    </row>
    <row r="52" spans="1:2" ht="16.5" thickBot="1">
      <c r="A52" s="83" t="s">
        <v>156</v>
      </c>
      <c r="B52" s="183" t="s">
        <v>345</v>
      </c>
    </row>
    <row r="53" spans="1:2" ht="16.5" thickBot="1">
      <c r="A53" s="83" t="s">
        <v>157</v>
      </c>
      <c r="B53" s="183" t="s">
        <v>345</v>
      </c>
    </row>
    <row r="54" spans="1:2" ht="16.5" thickBot="1">
      <c r="A54" s="83" t="s">
        <v>158</v>
      </c>
      <c r="B54" s="183" t="s">
        <v>345</v>
      </c>
    </row>
    <row r="55" spans="1:2" ht="16.5" thickBot="1">
      <c r="A55" s="84" t="s">
        <v>159</v>
      </c>
      <c r="B55" s="85" t="s">
        <v>345</v>
      </c>
    </row>
    <row r="56" spans="1:2">
      <c r="A56" s="86" t="s">
        <v>160</v>
      </c>
      <c r="B56" s="314" t="s">
        <v>345</v>
      </c>
    </row>
    <row r="57" spans="1:2">
      <c r="A57" s="89" t="s">
        <v>161</v>
      </c>
      <c r="B57" s="315"/>
    </row>
    <row r="58" spans="1:2">
      <c r="A58" s="89" t="s">
        <v>162</v>
      </c>
      <c r="B58" s="315"/>
    </row>
    <row r="59" spans="1:2">
      <c r="A59" s="89" t="s">
        <v>163</v>
      </c>
      <c r="B59" s="315"/>
    </row>
    <row r="60" spans="1:2">
      <c r="A60" s="89" t="s">
        <v>164</v>
      </c>
      <c r="B60" s="315"/>
    </row>
    <row r="61" spans="1:2" ht="16.5" thickBot="1">
      <c r="A61" s="90" t="s">
        <v>165</v>
      </c>
      <c r="B61" s="316"/>
    </row>
    <row r="62" spans="1:2" ht="30.75" thickBot="1">
      <c r="A62" s="88" t="s">
        <v>166</v>
      </c>
      <c r="B62" s="184" t="s">
        <v>345</v>
      </c>
    </row>
    <row r="63" spans="1:2" ht="29.25" thickBot="1">
      <c r="A63" s="83" t="s">
        <v>167</v>
      </c>
      <c r="B63" s="184" t="s">
        <v>345</v>
      </c>
    </row>
    <row r="64" spans="1:2" ht="16.5" thickBot="1">
      <c r="A64" s="88" t="s">
        <v>144</v>
      </c>
      <c r="B64" s="185" t="s">
        <v>345</v>
      </c>
    </row>
    <row r="65" spans="1:2" ht="16.5" thickBot="1">
      <c r="A65" s="88" t="s">
        <v>168</v>
      </c>
      <c r="B65" s="184" t="s">
        <v>345</v>
      </c>
    </row>
    <row r="66" spans="1:2" ht="16.5" thickBot="1">
      <c r="A66" s="88" t="s">
        <v>169</v>
      </c>
      <c r="B66" s="185" t="s">
        <v>345</v>
      </c>
    </row>
    <row r="67" spans="1:2" ht="16.5" thickBot="1">
      <c r="A67" s="93" t="s">
        <v>170</v>
      </c>
      <c r="B67" s="186" t="s">
        <v>345</v>
      </c>
    </row>
    <row r="68" spans="1:2" ht="16.5" thickBot="1">
      <c r="A68" s="83" t="s">
        <v>171</v>
      </c>
      <c r="B68" s="183" t="s">
        <v>345</v>
      </c>
    </row>
    <row r="69" spans="1:2" ht="16.5" thickBot="1">
      <c r="A69" s="89" t="s">
        <v>172</v>
      </c>
      <c r="B69" s="187" t="s">
        <v>345</v>
      </c>
    </row>
    <row r="70" spans="1:2" ht="16.5" thickBot="1">
      <c r="A70" s="89" t="s">
        <v>173</v>
      </c>
      <c r="B70" s="187" t="s">
        <v>345</v>
      </c>
    </row>
    <row r="71" spans="1:2" ht="16.5" thickBot="1">
      <c r="A71" s="89" t="s">
        <v>174</v>
      </c>
      <c r="B71" s="187" t="s">
        <v>345</v>
      </c>
    </row>
    <row r="72" spans="1:2" ht="29.25" thickBot="1">
      <c r="A72" s="94" t="s">
        <v>175</v>
      </c>
      <c r="B72" s="185" t="s">
        <v>345</v>
      </c>
    </row>
    <row r="73" spans="1:2" ht="28.5">
      <c r="A73" s="86" t="s">
        <v>176</v>
      </c>
      <c r="B73" s="314" t="s">
        <v>345</v>
      </c>
    </row>
    <row r="74" spans="1:2">
      <c r="A74" s="89" t="s">
        <v>177</v>
      </c>
      <c r="B74" s="315"/>
    </row>
    <row r="75" spans="1:2">
      <c r="A75" s="89" t="s">
        <v>178</v>
      </c>
      <c r="B75" s="315"/>
    </row>
    <row r="76" spans="1:2">
      <c r="A76" s="89" t="s">
        <v>179</v>
      </c>
      <c r="B76" s="315"/>
    </row>
    <row r="77" spans="1:2">
      <c r="A77" s="89" t="s">
        <v>180</v>
      </c>
      <c r="B77" s="315"/>
    </row>
    <row r="78" spans="1:2" ht="16.5" thickBot="1">
      <c r="A78" s="95" t="s">
        <v>181</v>
      </c>
      <c r="B78" s="316"/>
    </row>
    <row r="81" spans="1:2">
      <c r="A81" s="96"/>
      <c r="B81" s="97"/>
    </row>
    <row r="82" spans="1:2">
      <c r="B82" s="98"/>
    </row>
    <row r="83" spans="1:2">
      <c r="B83" s="99"/>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'6.1.Сетевой график '!Область_печати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2017-01-30T12:20:34Z</dcterms:modified>
</cp:coreProperties>
</file>